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бух2\Desktop\Исполнения бюджета 2019\ИСПОЛНЕНИЕ бюджета за  2019\"/>
    </mc:Choice>
  </mc:AlternateContent>
  <bookViews>
    <workbookView xWindow="0" yWindow="0" windowWidth="19125" windowHeight="11355"/>
  </bookViews>
  <sheets>
    <sheet name="прил.5"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75" i="1" l="1"/>
  <c r="J175" i="1"/>
  <c r="J174" i="1" s="1"/>
  <c r="J173" i="1" s="1"/>
  <c r="K171" i="1"/>
  <c r="J171" i="1"/>
  <c r="J168" i="1" s="1"/>
  <c r="K169" i="1"/>
  <c r="J169" i="1"/>
  <c r="K166" i="1"/>
  <c r="J166" i="1"/>
  <c r="J165" i="1" s="1"/>
  <c r="K161" i="1"/>
  <c r="J161" i="1"/>
  <c r="K159" i="1"/>
  <c r="J159" i="1"/>
  <c r="J158" i="1" s="1"/>
  <c r="K154" i="1"/>
  <c r="J154" i="1"/>
  <c r="J153" i="1" s="1"/>
  <c r="K153" i="1"/>
  <c r="K151" i="1"/>
  <c r="J151" i="1"/>
  <c r="J150" i="1" s="1"/>
  <c r="K148" i="1"/>
  <c r="K147" i="1" s="1"/>
  <c r="J148" i="1"/>
  <c r="J147" i="1" s="1"/>
  <c r="J146" i="1" s="1"/>
  <c r="K143" i="1"/>
  <c r="J143" i="1"/>
  <c r="J142" i="1" s="1"/>
  <c r="J141" i="1" s="1"/>
  <c r="K139" i="1"/>
  <c r="J139" i="1"/>
  <c r="K133" i="1"/>
  <c r="K132" i="1" s="1"/>
  <c r="K130" i="1" s="1"/>
  <c r="J133" i="1"/>
  <c r="J132" i="1"/>
  <c r="J131" i="1" s="1"/>
  <c r="K128" i="1"/>
  <c r="J128" i="1"/>
  <c r="J127" i="1"/>
  <c r="K125" i="1"/>
  <c r="K124" i="1" s="1"/>
  <c r="J125" i="1"/>
  <c r="J124" i="1" s="1"/>
  <c r="K122" i="1"/>
  <c r="J122" i="1"/>
  <c r="J121" i="1"/>
  <c r="K119" i="1"/>
  <c r="J119" i="1"/>
  <c r="K117" i="1"/>
  <c r="J117" i="1"/>
  <c r="J116" i="1" s="1"/>
  <c r="K113" i="1"/>
  <c r="J113" i="1"/>
  <c r="K111" i="1"/>
  <c r="J111" i="1"/>
  <c r="J110" i="1" s="1"/>
  <c r="J109" i="1" s="1"/>
  <c r="K107" i="1"/>
  <c r="J107" i="1"/>
  <c r="K105" i="1"/>
  <c r="K104" i="1" s="1"/>
  <c r="J105" i="1"/>
  <c r="K100" i="1"/>
  <c r="J100" i="1"/>
  <c r="K98" i="1"/>
  <c r="K97" i="1" s="1"/>
  <c r="K96" i="1" s="1"/>
  <c r="J98" i="1"/>
  <c r="J97" i="1" s="1"/>
  <c r="K93" i="1"/>
  <c r="K92" i="1" s="1"/>
  <c r="J93" i="1"/>
  <c r="J92" i="1" s="1"/>
  <c r="K91" i="1"/>
  <c r="J91" i="1"/>
  <c r="K89" i="1"/>
  <c r="J89" i="1"/>
  <c r="J88" i="1" s="1"/>
  <c r="K85" i="1"/>
  <c r="J85" i="1"/>
  <c r="J84" i="1"/>
  <c r="J83" i="1"/>
  <c r="J82" i="1" s="1"/>
  <c r="K78" i="1"/>
  <c r="J78" i="1"/>
  <c r="K77" i="1"/>
  <c r="J77" i="1"/>
  <c r="J76" i="1" s="1"/>
  <c r="J75" i="1" s="1"/>
  <c r="J74" i="1" s="1"/>
  <c r="K72" i="1"/>
  <c r="K71" i="1" s="1"/>
  <c r="J72" i="1"/>
  <c r="J71" i="1" s="1"/>
  <c r="K69" i="1"/>
  <c r="J69" i="1"/>
  <c r="J68" i="1"/>
  <c r="J67" i="1" s="1"/>
  <c r="K65" i="1"/>
  <c r="J65" i="1"/>
  <c r="K64" i="1"/>
  <c r="J64" i="1"/>
  <c r="K60" i="1"/>
  <c r="K59" i="1" s="1"/>
  <c r="J60" i="1"/>
  <c r="K57" i="1"/>
  <c r="J57" i="1"/>
  <c r="K55" i="1"/>
  <c r="J55" i="1"/>
  <c r="K53" i="1"/>
  <c r="J53" i="1"/>
  <c r="K51" i="1"/>
  <c r="J51" i="1"/>
  <c r="K44" i="1"/>
  <c r="K43" i="1" s="1"/>
  <c r="J44" i="1"/>
  <c r="J43" i="1" s="1"/>
  <c r="K40" i="1"/>
  <c r="J40" i="1"/>
  <c r="J39" i="1"/>
  <c r="J38" i="1"/>
  <c r="K36" i="1"/>
  <c r="K35" i="1" s="1"/>
  <c r="J36" i="1"/>
  <c r="J35" i="1" s="1"/>
  <c r="J34" i="1" s="1"/>
  <c r="J33" i="1" s="1"/>
  <c r="K31" i="1"/>
  <c r="J31" i="1"/>
  <c r="J30" i="1" s="1"/>
  <c r="J29" i="1" s="1"/>
  <c r="K30" i="1"/>
  <c r="K27" i="1"/>
  <c r="J27" i="1"/>
  <c r="K25" i="1"/>
  <c r="J25" i="1"/>
  <c r="J24" i="1" s="1"/>
  <c r="J23" i="1" s="1"/>
  <c r="K21" i="1"/>
  <c r="J21" i="1"/>
  <c r="K18" i="1"/>
  <c r="J18" i="1"/>
  <c r="K16" i="1"/>
  <c r="J16" i="1"/>
  <c r="K13" i="1"/>
  <c r="J13" i="1"/>
  <c r="J12" i="1" s="1"/>
  <c r="J81" i="1" l="1"/>
  <c r="J104" i="1"/>
  <c r="J103" i="1" s="1"/>
  <c r="J102" i="1" s="1"/>
  <c r="K142" i="1"/>
  <c r="J164" i="1"/>
  <c r="K34" i="1"/>
  <c r="K33" i="1" s="1"/>
  <c r="J130" i="1"/>
  <c r="J138" i="1"/>
  <c r="J137" i="1" s="1"/>
  <c r="K158" i="1"/>
  <c r="K165" i="1"/>
  <c r="K174" i="1"/>
  <c r="K173" i="1" s="1"/>
  <c r="J50" i="1"/>
  <c r="J49" i="1" s="1"/>
  <c r="J42" i="1" s="1"/>
  <c r="J96" i="1"/>
  <c r="K116" i="1"/>
  <c r="K127" i="1"/>
  <c r="K150" i="1"/>
  <c r="K15" i="1"/>
  <c r="J15" i="1"/>
  <c r="J11" i="1" s="1"/>
  <c r="J10" i="1" s="1"/>
  <c r="K39" i="1"/>
  <c r="K24" i="1"/>
  <c r="K50" i="1"/>
  <c r="K68" i="1"/>
  <c r="K146" i="1"/>
  <c r="K88" i="1"/>
  <c r="J87" i="1"/>
  <c r="K84" i="1"/>
  <c r="K12" i="1"/>
  <c r="K29" i="1"/>
  <c r="K76" i="1"/>
  <c r="K103" i="1"/>
  <c r="K121" i="1"/>
  <c r="K131" i="1"/>
  <c r="J136" i="1"/>
  <c r="J135" i="1" s="1"/>
  <c r="K168" i="1"/>
  <c r="K58" i="1"/>
  <c r="J9" i="1" l="1"/>
  <c r="K141" i="1"/>
  <c r="K164" i="1"/>
  <c r="K11" i="1"/>
  <c r="K67" i="1"/>
  <c r="K75" i="1"/>
  <c r="K49" i="1"/>
  <c r="K23" i="1"/>
  <c r="K38" i="1"/>
  <c r="J95" i="1"/>
  <c r="K83" i="1"/>
  <c r="K87" i="1"/>
  <c r="K110" i="1"/>
  <c r="J177" i="1" l="1"/>
  <c r="K138" i="1"/>
  <c r="K81" i="1"/>
  <c r="K82" i="1"/>
  <c r="K42" i="1"/>
  <c r="K74" i="1"/>
  <c r="K109" i="1"/>
  <c r="K10" i="1"/>
  <c r="K137" i="1" l="1"/>
  <c r="K102" i="1"/>
  <c r="K9" i="1"/>
  <c r="K136" i="1" l="1"/>
  <c r="K95" i="1"/>
  <c r="K135" i="1" l="1"/>
  <c r="K177" i="1" s="1"/>
</calcChain>
</file>

<file path=xl/sharedStrings.xml><?xml version="1.0" encoding="utf-8"?>
<sst xmlns="http://schemas.openxmlformats.org/spreadsheetml/2006/main" count="1047" uniqueCount="224">
  <si>
    <t>тыс.руб.</t>
  </si>
  <si>
    <t>№-п</t>
  </si>
  <si>
    <t>Наименование показателя</t>
  </si>
  <si>
    <t>ГРБС</t>
  </si>
  <si>
    <t>Код бюджетной классфикации</t>
  </si>
  <si>
    <t>раздел</t>
  </si>
  <si>
    <t>подраздел</t>
  </si>
  <si>
    <t>целевая статья</t>
  </si>
  <si>
    <t>Группа видов  расходов</t>
  </si>
  <si>
    <t>Администрация МО Лазаревское</t>
  </si>
  <si>
    <t>871</t>
  </si>
  <si>
    <t>01</t>
  </si>
  <si>
    <t xml:space="preserve">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</si>
  <si>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</si>
  <si>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</si>
  <si>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функционирования администрации муниципального образования</t>
  </si>
  <si>
    <t>92</t>
  </si>
  <si>
    <t>Глава администрации</t>
  </si>
  <si>
    <t>100</t>
  </si>
  <si>
    <t>Расходы на выплаты по оплате труда работников органов местного самоуправления в рамках непрограммного направления деятельности "Обеспечение функционирования Администрации муниципального образования"</t>
  </si>
  <si>
    <t>00110</t>
  </si>
  <si>
    <t>Расходы на выплаты персоналу государственных (муниципальных) органов</t>
  </si>
  <si>
    <t>110</t>
  </si>
  <si>
    <t>Аппарат администрации</t>
  </si>
  <si>
    <t>200</t>
  </si>
  <si>
    <t xml:space="preserve">Функционирование аппарата администрации 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</si>
  <si>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"Обеспечение функционирования администрации МО"</t>
  </si>
  <si>
    <t>Расходы на обеспечение функций органов местного самоуправления  в рамках непрограммного направления деятельности  "Обеспечение функционирования администрации МО"</t>
  </si>
  <si>
    <t>00190</t>
  </si>
  <si>
    <t xml:space="preserve">Закупка товаров, работ и услуг для государственных (муниципальных) нужд </t>
  </si>
  <si>
    <t>240</t>
  </si>
  <si>
    <t xml:space="preserve">Иные бюджетные ассигнования в рамках непрограммного направления  "Обеспечение функционирования администрации МО" </t>
  </si>
  <si>
    <t>850</t>
  </si>
  <si>
    <t>Распределение иных межбюджетных трнсфертов по муниципальным образваниям поселений Щекинского района на реализацию мероприятий для устойчивого исполнения расходных обязательств,возникающих при выполнении полномочий органов местного самоуправления</t>
  </si>
  <si>
    <t>82780</t>
  </si>
  <si>
    <t>120</t>
  </si>
  <si>
    <t>Межбюджетные трансферты</t>
  </si>
  <si>
    <t>97</t>
  </si>
  <si>
    <t>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</si>
  <si>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</si>
  <si>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85360</t>
  </si>
  <si>
    <t>Иные межбюджетные трансферты</t>
  </si>
  <si>
    <t>540</t>
  </si>
  <si>
    <t>Расходы по  переданным полномочиям на осуществление внешнего муниципального  финансового контроля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</si>
  <si>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1</t>
  </si>
  <si>
    <t>8511</t>
  </si>
  <si>
    <t>06</t>
  </si>
  <si>
    <t>Межбюджетные трансферты бюджету муниципального района из бюджета МОЛазаревское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</si>
  <si>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</si>
  <si>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85040</t>
  </si>
  <si>
    <t>Проведение выборов и референдумов</t>
  </si>
  <si>
    <t>07</t>
  </si>
  <si>
    <t>Обеспечение проведения выборов и референдумов</t>
  </si>
  <si>
    <t>93</t>
  </si>
  <si>
    <t>Расходы на проведение выборов и референдумов в законодательные (предстваительные) органы поселений МО Щекинского района в рамках непрограммного направления деятельности "Обеспечение проведения выборов и референдумов"</t>
  </si>
  <si>
    <t xml:space="preserve">Закупка товаров, работ, услуг для муниципальных нужд в рамках непрограммного направления деятельности "Обеспечение проведения выборов и референдумов" </t>
  </si>
  <si>
    <t>28800</t>
  </si>
  <si>
    <t>Прочая закупка товаров, работ и услуг для государственных (муниципальных) нужд</t>
  </si>
  <si>
    <t>880</t>
  </si>
  <si>
    <t>Резервные фонды</t>
  </si>
  <si>
    <t>94</t>
  </si>
  <si>
    <t>Резервные фонды местных администраций</t>
  </si>
  <si>
    <t>11</t>
  </si>
  <si>
    <t>Управление резервным фондом администрации в рамках непрограммного направления деятельности "Резервные фонды"</t>
  </si>
  <si>
    <t>28810</t>
  </si>
  <si>
    <t>Иные бюджетные ассигнования в рамках непрограммного направления деятельности "Резервные фонды"</t>
  </si>
  <si>
    <t>870</t>
  </si>
  <si>
    <t>Другие общегосударственные вопросы</t>
  </si>
  <si>
    <t>13</t>
  </si>
  <si>
    <t>Муниципальная программа МО Лазаревское  "Управление муниципальным имуществом и земельными ресурсами в МО Лазаревское Щекинского района"</t>
  </si>
  <si>
    <t>0</t>
  </si>
  <si>
    <t>0000</t>
  </si>
  <si>
    <t>Подпрограмма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</si>
  <si>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</si>
  <si>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2907</t>
  </si>
  <si>
    <t>Обслуживание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</si>
  <si>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2928</t>
  </si>
  <si>
    <t>Муниципальная программа МО Лазаревское  "Информационное общество в МОЛазаревское Щекинского района"</t>
  </si>
  <si>
    <t>02</t>
  </si>
  <si>
    <t>Основное мероприятие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</si>
  <si>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</si>
  <si>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29040</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</si>
  <si>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</si>
  <si>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29050</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</si>
  <si>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</si>
  <si>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29380</t>
  </si>
  <si>
    <t>Муниципальная программа МО Лазаревское Щекинский район "Оказание поддержки социально-ориентированным некоммерческим организациям и развитие территориального общественного самоуправления на территории МО Лазаревское Щекинский район"</t>
  </si>
  <si>
    <t>16</t>
  </si>
  <si>
    <t>Основное мероприятие "Организация поддержки деятельности органов ТОС и взаимодействия с общественными объединениями"</t>
  </si>
  <si>
    <t>Мероприятие "Предоставление финансовых средств организациям ТОС на выполнение работ по благоустройству территории в границах ТОС"</t>
  </si>
  <si>
    <t>Предоставление субсидии организациям ТОС на выполнение работ по благоустройству территории в границах ТОС</t>
  </si>
  <si>
    <t>26790</t>
  </si>
  <si>
    <t>Материальное поощрение старост сельских населенных пунктов</t>
  </si>
  <si>
    <t>Материальное поощрение территориального общественного самоуправления</t>
  </si>
  <si>
    <t>Муниципальная программа «Управление и распоряжение муниципальным имуществом муниципального образования Лазаревское Щекинского района»</t>
  </si>
  <si>
    <t>Мероприятие №1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</si>
  <si>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29070</t>
  </si>
  <si>
    <t>Непрограммное мероприятие "Обеспечение функционирования Администрации  МО"</t>
  </si>
  <si>
    <t>Расходы в рамках непрограммного направления деятельности "Обеспечение функционирования администрации МО"</t>
  </si>
  <si>
    <t>28860</t>
  </si>
  <si>
    <t>Межбюджетные трансферты из бюджета МО Щекинский район в бюджеты поселений</t>
  </si>
  <si>
    <t>Профилактика терроризма и экстремизма,а также  ликвидация последствий проявления экстремизма и терроризма в границах поселений</t>
  </si>
  <si>
    <t>84020</t>
  </si>
  <si>
    <t>Национальная оборона</t>
  </si>
  <si>
    <t>Мобилизационная и вневойсковая подготовка</t>
  </si>
  <si>
    <t>03</t>
  </si>
  <si>
    <t>Непрограммные расходы</t>
  </si>
  <si>
    <t>99</t>
  </si>
  <si>
    <t>Иные непрограммные мероприятия</t>
  </si>
  <si>
    <t>900</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</si>
  <si>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</si>
  <si>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</si>
  <si>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</si>
  <si>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Национальная безопасность и правоохранительная деятельность</t>
  </si>
  <si>
    <t>Обеспечение пожарной безопасности</t>
  </si>
  <si>
    <t>10</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</si>
  <si>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объектахна 2018-2020гг."</t>
  </si>
  <si>
    <t>Подпрограмма "Обеспечение выполнения мероприятий по пожарной безопасности в муниципальном образовании Лазаревское Щекинского района на 2019-2022 годы</t>
  </si>
  <si>
    <t>00000</t>
  </si>
  <si>
    <t>Проведение минерализованной полосы территории МО Лазаревское</t>
  </si>
  <si>
    <t>29090</t>
  </si>
  <si>
    <t>Национальная экономика</t>
  </si>
  <si>
    <t xml:space="preserve">Реализация мероприятий по применению информационных технологий </t>
  </si>
  <si>
    <t>80450</t>
  </si>
  <si>
    <t>Муниципальные программы</t>
  </si>
  <si>
    <t>12</t>
  </si>
  <si>
    <t>Муниципальная программа "Развитие субъектов малого и среднего предпринимательства на территории МО Лазаревское на 2019-2022 гг"</t>
  </si>
  <si>
    <t>09</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</si>
  <si>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на 2019-2022 гг"</t>
  </si>
  <si>
    <t>300</t>
  </si>
  <si>
    <t>29970</t>
  </si>
  <si>
    <t>Жилищно-коммунальное хозяйство</t>
  </si>
  <si>
    <t>05</t>
  </si>
  <si>
    <t>Жилищное хозяйство</t>
  </si>
  <si>
    <t>Организация строительства и содержание муниципального жилищного фонда</t>
  </si>
  <si>
    <t>Межбюджетные трансферты из бюджета МО Щекинский район в бюджеты поселений на реализацию проекта "Народный бюджет"</t>
  </si>
  <si>
    <t>84380</t>
  </si>
  <si>
    <t>Закупка товаров,работ,услуг для государственных (муниципальных) нужд</t>
  </si>
  <si>
    <t>Межбюджетные трансферты из бюджета Тульской области на реализацию проекта "Народный бюджет"</t>
  </si>
  <si>
    <t>S0550</t>
  </si>
  <si>
    <t>Благоустройство</t>
  </si>
  <si>
    <t>Муниципальная программа муниципального образования Лазаревское Щекинский район "Социальная поддержка населения в муниципальном образовании Щекинский район"</t>
  </si>
  <si>
    <t>Подпрограмма 1 "Создание доступной городской среды для населения МО Лазаревское"</t>
  </si>
  <si>
    <t>Мероприятие "Формирование доступной городской среды для населения МО Лазаревское".Благоустройство  дворовых территорий многоквартирных домов</t>
  </si>
  <si>
    <t>26860</t>
  </si>
  <si>
    <t>Закупка товаров, работ и услуг для государственных (муниципальных) нужд</t>
  </si>
  <si>
    <t>Мероприятие "Формирование доступной городской среды для населения МО Лазаревское".Благоустройство  дворовых территорий многоквартирных домов" средства населения</t>
  </si>
  <si>
    <t>S6860</t>
  </si>
  <si>
    <t>Закупка товаров,работ  и услуг для государственных (муниципальных) нужд</t>
  </si>
  <si>
    <t>Муниципальная программа МОЛазаревское "Развитие благоустройства на территории  муниципального образования Лазаревское Щекинского района"</t>
  </si>
  <si>
    <t>Подпрограмма 2 "Оплата потребленной э/энергии на уличное освещение на 2019-2022гг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</si>
  <si>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400</t>
  </si>
  <si>
    <t>«Оплата потребленной э/энергии на уличное освещение на 2019-2022гг</t>
  </si>
  <si>
    <t>29190</t>
  </si>
  <si>
    <t>«Содержание и техническое обслуживание уличного освещения  муниципального образования Лазаревское Щекинского района на 2019-2022 годы»</t>
  </si>
  <si>
    <t>29200</t>
  </si>
  <si>
    <t>Мерроприятие 1 «Содержание и техническое обслуживание уличного освещения  муниципального образования Лазаревское Щекинского района на 2019-2022 годы» Замена ламп уличного освещения</t>
  </si>
  <si>
    <t>Мерроприятие 2 "Техническое обслуживание  и ремонт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на период 2019-2022 г.г.  муниципальной программы "Развитие благоустройства на территории  муниципального образования Лазаревское Щекинского района</t>
  </si>
  <si>
    <t>Подпрограмма 3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2019-2022 годы»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</si>
  <si>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2019-2022 годы» муниципальной программы "Развитие благоустройства на территории  муниципального образования Лазаревское Щекинского района"</t>
  </si>
  <si>
    <t>29210</t>
  </si>
  <si>
    <t>Мерроприятие 2 "Озеленение населенных пунктов территории МО Лазаревское"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2019-2022 годы» муниципальной программы "Развитие благоустройства на территории  муниципального образования Лазаревское Щекинского района"</t>
  </si>
  <si>
    <t>29220</t>
  </si>
  <si>
    <t>Подпрограмма 4 «Организация вывоза бытовых отходов и мусора в муниципальном образовании Лазаревское Щёкинского района на 2019-2022 годы»</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</si>
  <si>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на 2019-2022 г.г. муниципальной программы "Развитие благоустройства на территории  муниципального образования Лазаревское Щекинского района"</t>
  </si>
  <si>
    <t>29360</t>
  </si>
  <si>
    <t>Подпрограмма 5 "Прочее благоустройство территории МО Лазаревское на период 2019-2022гг."</t>
  </si>
  <si>
    <t>Прочее благоустройство территории МО Лазаревское на период 2019-2022гг</t>
  </si>
  <si>
    <t>29370</t>
  </si>
  <si>
    <t>84040</t>
  </si>
  <si>
    <t>Организация ритульных услуг и содержание мест захоронения</t>
  </si>
  <si>
    <t>Образование</t>
  </si>
  <si>
    <t>Профессиональная подготовка, переподготовка и повышение квалификации</t>
  </si>
  <si>
    <t>Муниципальная  программа «Профессиональная подготовка, переподготовка, повышение квалификации муниципальных служащих администрации муниципального образования Лазаревское Щекинского района»</t>
  </si>
  <si>
    <t>Повышение квалификации  в рамках непрограммного мероприятия "Обеспечение функционирования Администрации МО</t>
  </si>
  <si>
    <t>29440</t>
  </si>
  <si>
    <t>КУЛЬТУРА И КИНЕМАТОГРАФИЯ</t>
  </si>
  <si>
    <t>08</t>
  </si>
  <si>
    <t>Культура</t>
  </si>
  <si>
    <t xml:space="preserve">Раходы на обеспечение деятельности культуры </t>
  </si>
  <si>
    <t>Расходы на выплаты персоналу в целях обеспечения выполнения функций казенными учреждениями</t>
  </si>
  <si>
    <t>00590</t>
  </si>
  <si>
    <t>Непрограммное мероприятие "Обеспечение функционирования МКУК Лазаревский ДК"</t>
  </si>
  <si>
    <t>МКУК "Лазаревский ДК"</t>
  </si>
  <si>
    <t>Расходы в рамках непрограммного направления деятельности "Обеспечение функционирования МКУК Лазаревский ДК"</t>
  </si>
  <si>
    <t>Закупка товаров, работ и услуг для казенных учреждений</t>
  </si>
  <si>
    <t>Расходы на обеспечение деятельности (оказание услуг) муниципальных учреждений в рамках подпрограммы  "Обеспечение деятельности МКУК "Лазаревский ДК"" муниципальной программы "Развитие культуры Муниципального образования Лазаревское Щекинского района"</t>
  </si>
  <si>
    <t>«Развитие культуры на территории муниципального образования Лазаревское Щекинского района »</t>
  </si>
  <si>
    <t>Подпрограмма  «Работа с населением в муниципальном образовании  Лазаревское»</t>
  </si>
  <si>
    <t>Муниципальная программа «Энергосбережение и повышение энергетической эффективности в муниципальном образовании Лазаревское»</t>
  </si>
  <si>
    <t>000</t>
  </si>
  <si>
    <t>Подпрограмма «Энергоэффективность в учреждениях, подведомственных администрации МО Лазаревское Щекинского района»</t>
  </si>
  <si>
    <t>500</t>
  </si>
  <si>
    <t>Закупка товаров, работ и услуг для государственных (муниципальных) нужд в рамках подпрограммы "Энергосбережение в системе подведомственых учреждений МО Лазаревское "Щекинского района"</t>
  </si>
  <si>
    <t>Субсидии на реализацию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</si>
  <si>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S0120</t>
  </si>
  <si>
    <t>Оплата труда и страховые взносы</t>
  </si>
  <si>
    <t>Оплата труда и начисления на выплаты по оплате труда</t>
  </si>
  <si>
    <t>Распределение иных межбюджетных трансфертов по муниципальным образованиям поселений Щекинского района на реализацию мероприятий для устойчивого исполнения расходных обязательств, возникающих при выполнении полномочий органов местного самоуправления</t>
  </si>
  <si>
    <t>Осуществление части полномочий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Охране объектов культурного наследия (памятников истории и культуры) местного (муниципального) значения, расположенных на территории поселения</t>
  </si>
  <si>
    <t>84060</t>
  </si>
  <si>
    <t>Расходы в рамках нерограммного напрвления деятельности</t>
  </si>
  <si>
    <t>Социальная политика</t>
  </si>
  <si>
    <t xml:space="preserve"> "Пенсионное обеспечение" подлежат отражению расходы, предусмотренные нормативными правовыми актами Российской Федерации и связанные с выплатой денежных пособий, таких как все виды пенсий, различным категориям лиц, выплаты нетрудоспособным членам семьи, дополнительное материальное обеспечение ветеранов ядерно-оружейного комплекса, другие выплаты, установленные пенсионным законодательством Российской Федерации</t>
  </si>
  <si>
    <t>Доплата к пенсии муниципальным служащим в рамках непрограммного направления деятельности социальная поддержка МО Лазаревское</t>
  </si>
  <si>
    <t>96</t>
  </si>
  <si>
    <t>28870</t>
  </si>
  <si>
    <t>Иные пенсии, социальные доплаты к пенсиям</t>
  </si>
  <si>
    <t>312</t>
  </si>
  <si>
    <t>Социальное обеспечение населения</t>
  </si>
  <si>
    <t>Социальное обеспечение и иные выплаты населению</t>
  </si>
  <si>
    <t>Социальные выплаты гражданам,кроме публичных нормативных социальных выплат</t>
  </si>
  <si>
    <t>320</t>
  </si>
  <si>
    <t>ФИЗИЧЕСКАЯ КУЛЬТУРА И СПОРТ</t>
  </si>
  <si>
    <t>00</t>
  </si>
  <si>
    <t>Другие вопросы в области физической культуры и спорта</t>
  </si>
  <si>
    <t>Муниципальная целевая программа "Обеспечение условий для развития на территории МО Лазаревское  физической культуры и массового  спорта на 2019-2022 гг"</t>
  </si>
  <si>
    <t>29230</t>
  </si>
  <si>
    <t>Закупка товаров, работ и услуг для государственных (муниципальных) нужд  в рамках программы</t>
  </si>
  <si>
    <t>ВСЕГО:</t>
  </si>
  <si>
    <t>Приложение № 3
к проекту решению
Собрания депутатов МО Лазаревское
Щекинского района 
«Об исполнении бюджета
МО Лазаревское за 2019г.»
№   от г.</t>
  </si>
  <si>
    <t>Утверждено по плану</t>
  </si>
  <si>
    <t xml:space="preserve">Исполнено </t>
  </si>
  <si>
    <t>Исполнение расходов бюджета МО Лазаревское по ведомственной структуре расходов бюджета за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</si>
</sst>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F400]h:mm:ss\ AM/PM"/>
  </numFmts>
  <fonts count="23" x14ac:knownFonts="1">
    <font>
      <sz val="10"/>
      <name val="Arial"/>
      <family val="3"/>
      <charset val="204"/>
    </font>
    <font>
      <sz val="10"/>
      <name val="Arial"/>
      <family val="3"/>
      <charset val="204"/>
    </font>
    <font>
      <sz val="10"/>
      <name val="Times New Roman"/>
      <family val="1"/>
      <charset val="204"/>
    </font>
    <font>
      <sz val="8"/>
      <name val="Times New Roman"/>
      <family val="1"/>
      <charset val="204"/>
    </font>
    <font>
      <sz val="10"/>
      <color indexed="10"/>
      <name val="Times New Roman"/>
      <family val="1"/>
      <charset val="204"/>
    </font>
    <font>
      <b/>
      <sz val="12"/>
      <name val="Times New Roman"/>
      <family val="1"/>
      <charset val="204"/>
    </font>
    <font>
      <b/>
      <sz val="8"/>
      <name val="Times New Roman"/>
      <family val="1"/>
      <charset val="204"/>
    </font>
    <font>
      <sz val="10"/>
      <name val="Arial Cyr"/>
      <charset val="204"/>
    </font>
    <font>
      <b/>
      <sz val="8"/>
      <name val="Arial Cyr"/>
      <charset val="204"/>
    </font>
    <font>
      <b/>
      <sz val="10"/>
      <name val="Times New Roman"/>
      <family val="1"/>
      <charset val="204"/>
    </font>
    <font>
      <b/>
      <sz val="8"/>
      <color indexed="8"/>
      <name val="Times New Roman"/>
      <family val="1"/>
      <charset val="204"/>
    </font>
    <font>
      <b/>
      <sz val="9"/>
      <name val="Times New Roman"/>
      <family val="1"/>
      <charset val="204"/>
    </font>
    <font>
      <sz val="10"/>
      <name val="Arial"/>
      <family val="2"/>
      <charset val="204"/>
    </font>
    <font>
      <sz val="9"/>
      <name val="Times New Roman"/>
      <family val="1"/>
      <charset val="204"/>
    </font>
    <font>
      <sz val="8"/>
      <color indexed="8"/>
      <name val="Times New Roman"/>
      <family val="1"/>
      <charset val="204"/>
    </font>
    <font>
      <b/>
      <sz val="9"/>
      <color indexed="8"/>
      <name val="Times New Roman"/>
      <family val="1"/>
      <charset val="204"/>
    </font>
    <font>
      <b/>
      <i/>
      <sz val="8"/>
      <color indexed="8"/>
      <name val="Times New Roman"/>
      <family val="1"/>
      <charset val="204"/>
    </font>
    <font>
      <sz val="9"/>
      <color indexed="8"/>
      <name val="Times New Roman"/>
      <family val="1"/>
      <charset val="204"/>
    </font>
    <font>
      <i/>
      <sz val="8"/>
      <color indexed="8"/>
      <name val="Times New Roman"/>
      <family val="1"/>
      <charset val="204"/>
    </font>
    <font>
      <b/>
      <sz val="8"/>
      <color indexed="12"/>
      <name val="Times New Roman"/>
      <family val="1"/>
      <charset val="204"/>
    </font>
    <font>
      <b/>
      <sz val="10"/>
      <color indexed="8"/>
      <name val="Times New Roman"/>
      <family val="1"/>
      <charset val="204"/>
    </font>
    <font>
      <b/>
      <sz val="8"/>
      <name val="Arial"/>
      <family val="3"/>
      <charset val="204"/>
    </font>
    <font>
      <sz val="8"/>
      <name val="Arial"/>
      <family val="3"/>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bottom/>
      <diagonal/>
    </border>
  </borders>
  <cellStyleXfs count="5">
    <xf numFmtId="0" fontId="0" fillId="0" borderId="0"/>
    <xf numFmtId="164" fontId="7" fillId="0" borderId="0" applyFont="0" applyFill="0" applyBorder="0" applyAlignment="0" applyProtection="0"/>
    <xf numFmtId="0" fontId="1" fillId="0" borderId="0"/>
    <xf numFmtId="0" fontId="12" fillId="0" borderId="0"/>
    <xf numFmtId="0" fontId="12" fillId="0" borderId="0"/>
  </cellStyleXfs>
  <cellXfs count="129">
    <xf numFmtId="0" fontId="0" fillId="0" borderId="0" xfId="0"/>
    <xf numFmtId="0" fontId="2" fillId="2" borderId="0" xfId="0" applyFont="1" applyFill="1" applyAlignment="1">
      <alignment horizontal="center"/>
    </xf>
    <xf numFmtId="0" fontId="2" fillId="0" borderId="0" xfId="0" applyFont="1" applyFill="1"/>
    <xf numFmtId="0" fontId="3" fillId="0" borderId="0" xfId="0" applyFont="1" applyFill="1" applyAlignment="1">
      <alignment horizontal="center"/>
    </xf>
    <xf numFmtId="0" fontId="3" fillId="0" borderId="0" xfId="0" applyFont="1" applyFill="1" applyAlignment="1">
      <alignment wrapText="1"/>
    </xf>
    <xf numFmtId="0" fontId="10" fillId="3" borderId="1" xfId="0" applyFont="1" applyFill="1" applyBorder="1" applyAlignment="1">
      <alignment horizontal="left" wrapText="1"/>
    </xf>
    <xf numFmtId="2" fontId="9" fillId="3" borderId="1" xfId="0" applyNumberFormat="1" applyFont="1" applyFill="1" applyBorder="1" applyAlignment="1">
      <alignment horizontal="center"/>
    </xf>
    <xf numFmtId="0" fontId="3" fillId="3" borderId="1" xfId="0" applyFont="1" applyFill="1" applyBorder="1" applyAlignment="1">
      <alignment wrapText="1"/>
    </xf>
    <xf numFmtId="2" fontId="2" fillId="3" borderId="1" xfId="0" applyNumberFormat="1" applyFont="1" applyFill="1" applyBorder="1" applyAlignment="1">
      <alignment horizontal="center"/>
    </xf>
    <xf numFmtId="2" fontId="3" fillId="3" borderId="1" xfId="3" applyNumberFormat="1" applyFont="1" applyFill="1" applyBorder="1" applyAlignment="1" applyProtection="1">
      <alignment horizontal="left" wrapText="1"/>
      <protection hidden="1"/>
    </xf>
    <xf numFmtId="0" fontId="14" fillId="3" borderId="1" xfId="0" applyFont="1" applyFill="1" applyBorder="1" applyAlignment="1">
      <alignment horizontal="left" wrapText="1"/>
    </xf>
    <xf numFmtId="2" fontId="2" fillId="3" borderId="1" xfId="0" applyNumberFormat="1" applyFont="1" applyFill="1" applyBorder="1" applyAlignment="1">
      <alignment horizontal="center" wrapText="1"/>
    </xf>
    <xf numFmtId="0" fontId="3" fillId="3" borderId="1" xfId="4" applyNumberFormat="1" applyFont="1" applyFill="1" applyBorder="1" applyAlignment="1" applyProtection="1">
      <alignment horizontal="left" vertical="center" wrapText="1"/>
      <protection hidden="1"/>
    </xf>
    <xf numFmtId="2" fontId="9" fillId="3" borderId="1" xfId="0" applyNumberFormat="1" applyFont="1" applyFill="1" applyBorder="1" applyAlignment="1">
      <alignment horizontal="center" wrapText="1"/>
    </xf>
    <xf numFmtId="0" fontId="3" fillId="3" borderId="1" xfId="0" applyNumberFormat="1" applyFont="1" applyFill="1" applyBorder="1" applyAlignment="1">
      <alignment horizontal="left" wrapText="1"/>
    </xf>
    <xf numFmtId="0" fontId="3" fillId="3" borderId="1" xfId="0" applyFont="1" applyFill="1" applyBorder="1" applyAlignment="1">
      <alignment horizontal="left" wrapText="1"/>
    </xf>
    <xf numFmtId="0" fontId="6" fillId="3" borderId="1" xfId="4" applyNumberFormat="1" applyFont="1" applyFill="1" applyBorder="1" applyAlignment="1" applyProtection="1">
      <alignment horizontal="left" vertical="center" wrapText="1"/>
      <protection hidden="1"/>
    </xf>
    <xf numFmtId="10" fontId="3" fillId="3" borderId="1" xfId="0" applyNumberFormat="1" applyFont="1" applyFill="1" applyBorder="1" applyAlignment="1">
      <alignment horizontal="left" wrapText="1"/>
    </xf>
    <xf numFmtId="0" fontId="3" fillId="3" borderId="1" xfId="0" applyFont="1" applyFill="1" applyBorder="1" applyAlignment="1">
      <alignment vertical="top" wrapText="1"/>
    </xf>
    <xf numFmtId="49" fontId="14" fillId="3" borderId="1" xfId="0" applyNumberFormat="1" applyFont="1" applyFill="1" applyBorder="1" applyAlignment="1">
      <alignment horizontal="center"/>
    </xf>
    <xf numFmtId="0" fontId="6" fillId="3" borderId="1" xfId="0" applyNumberFormat="1" applyFont="1" applyFill="1" applyBorder="1" applyAlignment="1">
      <alignment wrapText="1"/>
    </xf>
    <xf numFmtId="0" fontId="3" fillId="3" borderId="1" xfId="0" applyNumberFormat="1" applyFont="1" applyFill="1" applyBorder="1" applyAlignment="1">
      <alignment wrapText="1"/>
    </xf>
    <xf numFmtId="49" fontId="6" fillId="3" borderId="1" xfId="0" applyNumberFormat="1" applyFont="1" applyFill="1" applyBorder="1" applyAlignment="1">
      <alignment horizontal="left"/>
    </xf>
    <xf numFmtId="0" fontId="6" fillId="3" borderId="1" xfId="0" applyFont="1" applyFill="1" applyBorder="1" applyAlignment="1">
      <alignment horizontal="left"/>
    </xf>
    <xf numFmtId="0" fontId="6" fillId="3" borderId="1" xfId="0" applyFont="1" applyFill="1" applyBorder="1" applyAlignment="1">
      <alignment horizontal="left" vertical="center" wrapText="1"/>
    </xf>
    <xf numFmtId="49" fontId="6" fillId="3" borderId="1" xfId="0" applyNumberFormat="1" applyFont="1" applyFill="1" applyBorder="1" applyAlignment="1">
      <alignment horizontal="center"/>
    </xf>
    <xf numFmtId="49" fontId="3" fillId="3" borderId="1" xfId="0" applyNumberFormat="1" applyFont="1" applyFill="1" applyBorder="1" applyAlignment="1">
      <alignment horizontal="center"/>
    </xf>
    <xf numFmtId="10" fontId="3" fillId="3" borderId="1" xfId="0" applyNumberFormat="1" applyFont="1" applyFill="1" applyBorder="1" applyAlignment="1">
      <alignment wrapText="1"/>
    </xf>
    <xf numFmtId="2" fontId="6" fillId="3" borderId="1" xfId="3" applyNumberFormat="1" applyFont="1" applyFill="1" applyBorder="1" applyAlignment="1" applyProtection="1">
      <alignment horizontal="left" wrapText="1"/>
      <protection hidden="1"/>
    </xf>
    <xf numFmtId="49" fontId="6" fillId="3" borderId="4" xfId="0" applyNumberFormat="1" applyFont="1" applyFill="1" applyBorder="1" applyAlignment="1">
      <alignment wrapText="1"/>
    </xf>
    <xf numFmtId="0" fontId="6" fillId="3" borderId="1" xfId="0" applyFont="1" applyFill="1" applyBorder="1" applyAlignment="1">
      <alignment horizontal="right" wrapText="1"/>
    </xf>
    <xf numFmtId="0" fontId="6" fillId="3" borderId="1" xfId="0" applyFont="1" applyFill="1" applyBorder="1" applyAlignment="1">
      <alignment horizontal="center" vertical="center"/>
    </xf>
    <xf numFmtId="0" fontId="3" fillId="0" borderId="0" xfId="0" applyFont="1" applyFill="1" applyAlignment="1">
      <alignment wrapText="1"/>
    </xf>
    <xf numFmtId="0" fontId="0" fillId="0" borderId="2" xfId="0" applyBorder="1" applyAlignment="1">
      <alignment horizontal="center"/>
    </xf>
    <xf numFmtId="0" fontId="6" fillId="3" borderId="1" xfId="0" applyFont="1" applyFill="1" applyBorder="1" applyAlignment="1">
      <alignment horizontal="center" vertical="center"/>
    </xf>
    <xf numFmtId="0" fontId="4" fillId="0" borderId="0" xfId="0" applyFont="1" applyFill="1" applyAlignment="1">
      <alignment horizontal="right"/>
    </xf>
    <xf numFmtId="0" fontId="5" fillId="3" borderId="0" xfId="0" applyFont="1" applyFill="1" applyAlignment="1">
      <alignment horizontal="center" wrapText="1"/>
    </xf>
    <xf numFmtId="0" fontId="2" fillId="3" borderId="0" xfId="0" applyFont="1" applyFill="1" applyAlignment="1">
      <alignment horizontal="center"/>
    </xf>
    <xf numFmtId="0" fontId="2" fillId="3" borderId="0" xfId="0" applyFont="1" applyFill="1"/>
    <xf numFmtId="0" fontId="0" fillId="3" borderId="0" xfId="0" applyFill="1"/>
    <xf numFmtId="0" fontId="3" fillId="3" borderId="1" xfId="0" applyFont="1" applyFill="1" applyBorder="1" applyAlignment="1">
      <alignment horizontal="center" vertical="center" textRotation="90" wrapText="1"/>
    </xf>
    <xf numFmtId="49" fontId="6" fillId="3" borderId="1" xfId="0" applyNumberFormat="1" applyFont="1" applyFill="1" applyBorder="1" applyAlignment="1">
      <alignment horizontal="center" vertical="center" wrapText="1"/>
    </xf>
    <xf numFmtId="2" fontId="6" fillId="3" borderId="1" xfId="1" applyNumberFormat="1" applyFont="1" applyFill="1" applyBorder="1" applyAlignment="1">
      <alignment horizontal="center" vertical="center" wrapText="1"/>
    </xf>
    <xf numFmtId="2" fontId="6" fillId="3" borderId="1" xfId="1" applyNumberFormat="1" applyFont="1" applyFill="1" applyBorder="1" applyAlignment="1">
      <alignment vertical="center" wrapText="1"/>
    </xf>
    <xf numFmtId="0" fontId="8" fillId="3" borderId="1" xfId="0" applyFont="1" applyFill="1" applyBorder="1" applyAlignment="1">
      <alignment horizontal="center" vertical="center"/>
    </xf>
    <xf numFmtId="49" fontId="6" fillId="3" borderId="1" xfId="0" applyNumberFormat="1" applyFont="1" applyFill="1" applyBorder="1" applyAlignment="1">
      <alignment horizontal="center" vertical="center" textRotation="90" wrapText="1"/>
    </xf>
    <xf numFmtId="0" fontId="2" fillId="3" borderId="1" xfId="0" applyFont="1" applyFill="1" applyBorder="1" applyAlignment="1">
      <alignment horizontal="center"/>
    </xf>
    <xf numFmtId="1"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wrapText="1"/>
    </xf>
    <xf numFmtId="49" fontId="6" fillId="3" borderId="1" xfId="0" applyNumberFormat="1" applyFont="1" applyFill="1" applyBorder="1" applyAlignment="1">
      <alignment horizontal="left" wrapText="1"/>
    </xf>
    <xf numFmtId="49" fontId="10" fillId="3" borderId="1" xfId="0" applyNumberFormat="1" applyFont="1" applyFill="1" applyBorder="1" applyAlignment="1">
      <alignment horizontal="center"/>
    </xf>
    <xf numFmtId="49" fontId="10" fillId="3" borderId="1" xfId="0" applyNumberFormat="1" applyFont="1" applyFill="1" applyBorder="1" applyAlignment="1">
      <alignment horizontal="left"/>
    </xf>
    <xf numFmtId="0" fontId="6" fillId="3" borderId="1" xfId="0" applyFont="1" applyFill="1" applyBorder="1" applyAlignment="1">
      <alignment wrapText="1"/>
    </xf>
    <xf numFmtId="49" fontId="11" fillId="3" borderId="1" xfId="0" applyNumberFormat="1" applyFont="1" applyFill="1" applyBorder="1" applyAlignment="1">
      <alignment horizontal="center" wrapText="1"/>
    </xf>
    <xf numFmtId="49" fontId="6" fillId="3" borderId="3" xfId="0" applyNumberFormat="1" applyFont="1" applyFill="1" applyBorder="1" applyAlignment="1">
      <alignment horizontal="left" wrapText="1"/>
    </xf>
    <xf numFmtId="49" fontId="6" fillId="3" borderId="3" xfId="2" applyNumberFormat="1" applyFont="1" applyFill="1" applyBorder="1" applyAlignment="1">
      <alignment horizontal="left" wrapText="1"/>
    </xf>
    <xf numFmtId="49" fontId="6" fillId="3" borderId="1" xfId="2" applyNumberFormat="1" applyFont="1" applyFill="1" applyBorder="1" applyAlignment="1">
      <alignment horizontal="left" wrapText="1"/>
    </xf>
    <xf numFmtId="49" fontId="6" fillId="3" borderId="4" xfId="2" applyNumberFormat="1" applyFont="1" applyFill="1" applyBorder="1" applyAlignment="1">
      <alignment horizontal="left" wrapText="1"/>
    </xf>
    <xf numFmtId="49" fontId="6" fillId="3" borderId="5" xfId="2" applyNumberFormat="1" applyFont="1" applyFill="1" applyBorder="1" applyAlignment="1">
      <alignment horizontal="left" vertical="center" wrapText="1"/>
    </xf>
    <xf numFmtId="2" fontId="9" fillId="3" borderId="1" xfId="2" applyNumberFormat="1" applyFont="1" applyFill="1" applyBorder="1" applyAlignment="1">
      <alignment horizontal="center"/>
    </xf>
    <xf numFmtId="49" fontId="3" fillId="3" borderId="4" xfId="2" applyNumberFormat="1" applyFont="1" applyFill="1" applyBorder="1" applyAlignment="1">
      <alignment horizontal="left" wrapText="1"/>
    </xf>
    <xf numFmtId="0" fontId="3" fillId="3" borderId="1" xfId="3" applyNumberFormat="1" applyFont="1" applyFill="1" applyBorder="1" applyAlignment="1" applyProtection="1">
      <alignment horizontal="left" wrapText="1"/>
      <protection hidden="1"/>
    </xf>
    <xf numFmtId="49" fontId="13" fillId="3" borderId="1" xfId="0" applyNumberFormat="1" applyFont="1" applyFill="1" applyBorder="1" applyAlignment="1">
      <alignment horizontal="center" wrapText="1"/>
    </xf>
    <xf numFmtId="49" fontId="3" fillId="3" borderId="1" xfId="0" applyNumberFormat="1" applyFont="1" applyFill="1" applyBorder="1" applyAlignment="1">
      <alignment horizontal="left" wrapText="1"/>
    </xf>
    <xf numFmtId="49" fontId="3" fillId="3" borderId="3" xfId="0" applyNumberFormat="1" applyFont="1" applyFill="1" applyBorder="1" applyAlignment="1">
      <alignment horizontal="left" wrapText="1"/>
    </xf>
    <xf numFmtId="49" fontId="3" fillId="3" borderId="3" xfId="2" applyNumberFormat="1" applyFont="1" applyFill="1" applyBorder="1" applyAlignment="1">
      <alignment horizontal="left" wrapText="1"/>
    </xf>
    <xf numFmtId="49" fontId="3" fillId="3" borderId="1" xfId="2" applyNumberFormat="1" applyFont="1" applyFill="1" applyBorder="1" applyAlignment="1">
      <alignment horizontal="left" wrapText="1"/>
    </xf>
    <xf numFmtId="49" fontId="3" fillId="3" borderId="5" xfId="2" applyNumberFormat="1" applyFont="1" applyFill="1" applyBorder="1" applyAlignment="1">
      <alignment horizontal="left" vertical="center" wrapText="1"/>
    </xf>
    <xf numFmtId="49" fontId="3" fillId="3" borderId="5" xfId="2" applyNumberFormat="1" applyFont="1" applyFill="1" applyBorder="1" applyAlignment="1">
      <alignment horizontal="left" wrapText="1"/>
    </xf>
    <xf numFmtId="49" fontId="3" fillId="3" borderId="1" xfId="0" applyNumberFormat="1" applyFont="1" applyFill="1" applyBorder="1" applyAlignment="1">
      <alignment horizontal="left"/>
    </xf>
    <xf numFmtId="49" fontId="14" fillId="3" borderId="1" xfId="0" applyNumberFormat="1" applyFont="1" applyFill="1" applyBorder="1" applyAlignment="1">
      <alignment horizontal="left"/>
    </xf>
    <xf numFmtId="49" fontId="3" fillId="3" borderId="1" xfId="0" applyNumberFormat="1" applyFont="1" applyFill="1" applyBorder="1" applyAlignment="1">
      <alignment horizontal="center" wrapText="1"/>
    </xf>
    <xf numFmtId="49" fontId="3" fillId="3" borderId="5" xfId="0" applyNumberFormat="1" applyFont="1" applyFill="1" applyBorder="1" applyAlignment="1">
      <alignment horizontal="left"/>
    </xf>
    <xf numFmtId="2" fontId="3" fillId="3" borderId="1" xfId="0" applyNumberFormat="1" applyFont="1" applyFill="1" applyBorder="1" applyAlignment="1">
      <alignment horizontal="left" wrapText="1"/>
    </xf>
    <xf numFmtId="49" fontId="15" fillId="3" borderId="1" xfId="0" applyNumberFormat="1" applyFont="1" applyFill="1" applyBorder="1" applyAlignment="1">
      <alignment horizontal="center" wrapText="1"/>
    </xf>
    <xf numFmtId="49" fontId="10" fillId="3" borderId="1" xfId="0" applyNumberFormat="1" applyFont="1" applyFill="1" applyBorder="1" applyAlignment="1">
      <alignment horizontal="left" wrapText="1"/>
    </xf>
    <xf numFmtId="49" fontId="10" fillId="3" borderId="3" xfId="0" applyNumberFormat="1" applyFont="1" applyFill="1" applyBorder="1" applyAlignment="1">
      <alignment horizontal="left" wrapText="1"/>
    </xf>
    <xf numFmtId="49" fontId="10" fillId="3" borderId="1" xfId="2" applyNumberFormat="1" applyFont="1" applyFill="1" applyBorder="1" applyAlignment="1">
      <alignment horizontal="left" wrapText="1"/>
    </xf>
    <xf numFmtId="49" fontId="16" fillId="3" borderId="5" xfId="2" applyNumberFormat="1" applyFont="1" applyFill="1" applyBorder="1" applyAlignment="1">
      <alignment horizontal="left" vertical="center" wrapText="1"/>
    </xf>
    <xf numFmtId="0" fontId="3" fillId="3" borderId="6" xfId="0" applyFont="1" applyFill="1" applyBorder="1" applyAlignment="1">
      <alignment horizontal="left" vertical="center" wrapText="1"/>
    </xf>
    <xf numFmtId="49" fontId="17" fillId="3" borderId="1" xfId="0" applyNumberFormat="1" applyFont="1" applyFill="1" applyBorder="1" applyAlignment="1">
      <alignment horizontal="center" wrapText="1"/>
    </xf>
    <xf numFmtId="49" fontId="14" fillId="3" borderId="1" xfId="0" applyNumberFormat="1" applyFont="1" applyFill="1" applyBorder="1" applyAlignment="1">
      <alignment horizontal="left" wrapText="1"/>
    </xf>
    <xf numFmtId="49" fontId="14" fillId="3" borderId="3" xfId="0" applyNumberFormat="1" applyFont="1" applyFill="1" applyBorder="1" applyAlignment="1">
      <alignment horizontal="left" wrapText="1"/>
    </xf>
    <xf numFmtId="49" fontId="14" fillId="3" borderId="1" xfId="2" applyNumberFormat="1" applyFont="1" applyFill="1" applyBorder="1" applyAlignment="1">
      <alignment horizontal="left" wrapText="1"/>
    </xf>
    <xf numFmtId="49" fontId="14" fillId="3" borderId="5" xfId="2" applyNumberFormat="1" applyFont="1" applyFill="1" applyBorder="1" applyAlignment="1">
      <alignment horizontal="left" vertical="center" wrapText="1"/>
    </xf>
    <xf numFmtId="2" fontId="14" fillId="3" borderId="1" xfId="3" applyNumberFormat="1" applyFont="1" applyFill="1" applyBorder="1" applyAlignment="1" applyProtection="1">
      <alignment horizontal="left" wrapText="1"/>
      <protection hidden="1"/>
    </xf>
    <xf numFmtId="1" fontId="3" fillId="3" borderId="1" xfId="0" applyNumberFormat="1" applyFont="1" applyFill="1" applyBorder="1" applyAlignment="1">
      <alignment horizontal="left" wrapText="1"/>
    </xf>
    <xf numFmtId="49" fontId="18" fillId="3" borderId="5" xfId="2" applyNumberFormat="1" applyFont="1" applyFill="1" applyBorder="1" applyAlignment="1">
      <alignment horizontal="left" vertical="center" wrapText="1"/>
    </xf>
    <xf numFmtId="49" fontId="6" fillId="3" borderId="5" xfId="2" applyNumberFormat="1" applyFont="1" applyFill="1" applyBorder="1" applyAlignment="1">
      <alignment horizontal="left" wrapText="1"/>
    </xf>
    <xf numFmtId="0" fontId="6" fillId="3" borderId="1" xfId="0" applyFont="1" applyFill="1" applyBorder="1" applyAlignment="1">
      <alignment horizontal="left" wrapText="1"/>
    </xf>
    <xf numFmtId="0" fontId="6" fillId="3" borderId="1" xfId="0" applyNumberFormat="1" applyFont="1" applyFill="1" applyBorder="1" applyAlignment="1">
      <alignment horizontal="left" wrapText="1"/>
    </xf>
    <xf numFmtId="1" fontId="14" fillId="3" borderId="1" xfId="0" applyNumberFormat="1" applyFont="1" applyFill="1" applyBorder="1" applyAlignment="1">
      <alignment horizontal="left" vertical="center" wrapText="1"/>
    </xf>
    <xf numFmtId="0" fontId="3" fillId="3" borderId="1" xfId="0" applyFont="1" applyFill="1" applyBorder="1" applyAlignment="1">
      <alignment horizontal="left"/>
    </xf>
    <xf numFmtId="0" fontId="6" fillId="3" borderId="1" xfId="4" applyNumberFormat="1" applyFont="1" applyFill="1" applyBorder="1" applyAlignment="1" applyProtection="1">
      <alignment horizontal="left" vertical="center" wrapText="1" readingOrder="1"/>
      <protection hidden="1"/>
    </xf>
    <xf numFmtId="49" fontId="10" fillId="3" borderId="1" xfId="0" applyNumberFormat="1" applyFont="1" applyFill="1" applyBorder="1" applyAlignment="1">
      <alignment horizontal="left" vertical="center" wrapText="1"/>
    </xf>
    <xf numFmtId="49" fontId="19" fillId="3" borderId="1" xfId="0" applyNumberFormat="1" applyFont="1" applyFill="1" applyBorder="1" applyAlignment="1">
      <alignment horizontal="left"/>
    </xf>
    <xf numFmtId="49" fontId="10" fillId="3" borderId="1" xfId="0" applyNumberFormat="1" applyFont="1" applyFill="1" applyBorder="1" applyAlignment="1">
      <alignment vertical="center" wrapText="1"/>
    </xf>
    <xf numFmtId="49" fontId="10" fillId="3" borderId="1" xfId="0" applyNumberFormat="1" applyFont="1" applyFill="1" applyBorder="1" applyAlignment="1">
      <alignment wrapText="1"/>
    </xf>
    <xf numFmtId="49" fontId="14" fillId="3" borderId="1" xfId="0" applyNumberFormat="1" applyFont="1" applyFill="1" applyBorder="1" applyAlignment="1">
      <alignment wrapText="1"/>
    </xf>
    <xf numFmtId="2" fontId="19" fillId="3" borderId="1" xfId="0" applyNumberFormat="1" applyFont="1" applyFill="1" applyBorder="1" applyAlignment="1">
      <alignment horizontal="left"/>
    </xf>
    <xf numFmtId="2" fontId="20" fillId="3" borderId="1" xfId="0" applyNumberFormat="1" applyFont="1" applyFill="1" applyBorder="1" applyAlignment="1">
      <alignment horizontal="center"/>
    </xf>
    <xf numFmtId="0" fontId="6" fillId="3" borderId="0" xfId="0" applyFont="1" applyFill="1"/>
    <xf numFmtId="0" fontId="6" fillId="3" borderId="4" xfId="0" applyFont="1" applyFill="1" applyBorder="1" applyAlignment="1">
      <alignment wrapText="1"/>
    </xf>
    <xf numFmtId="0" fontId="3" fillId="3" borderId="0" xfId="0" applyFont="1" applyFill="1" applyAlignment="1">
      <alignment wrapText="1"/>
    </xf>
    <xf numFmtId="165" fontId="6" fillId="3" borderId="1" xfId="0" applyNumberFormat="1" applyFont="1" applyFill="1" applyBorder="1" applyAlignment="1">
      <alignment wrapText="1"/>
    </xf>
    <xf numFmtId="0" fontId="6" fillId="3" borderId="0" xfId="0" applyFont="1" applyFill="1" applyAlignment="1">
      <alignment wrapText="1"/>
    </xf>
    <xf numFmtId="0" fontId="6" fillId="3" borderId="1" xfId="0" applyFont="1" applyFill="1" applyBorder="1" applyAlignment="1">
      <alignment vertical="top" wrapText="1"/>
    </xf>
    <xf numFmtId="10" fontId="6" fillId="3" borderId="1" xfId="0" applyNumberFormat="1" applyFont="1" applyFill="1" applyBorder="1" applyAlignment="1">
      <alignment wrapText="1"/>
    </xf>
    <xf numFmtId="2" fontId="20" fillId="3" borderId="1" xfId="0" applyNumberFormat="1" applyFont="1" applyFill="1" applyBorder="1" applyAlignment="1">
      <alignment horizontal="center" wrapText="1"/>
    </xf>
    <xf numFmtId="49" fontId="21" fillId="3" borderId="1" xfId="0" applyNumberFormat="1" applyFont="1" applyFill="1" applyBorder="1" applyAlignment="1">
      <alignment horizontal="left"/>
    </xf>
    <xf numFmtId="49" fontId="6" fillId="3" borderId="1" xfId="0" applyNumberFormat="1" applyFont="1" applyFill="1" applyBorder="1" applyAlignment="1">
      <alignment wrapText="1"/>
    </xf>
    <xf numFmtId="49" fontId="22" fillId="3" borderId="1" xfId="0" applyNumberFormat="1" applyFont="1" applyFill="1" applyBorder="1" applyAlignment="1">
      <alignment horizontal="left"/>
    </xf>
    <xf numFmtId="0" fontId="6" fillId="3" borderId="1" xfId="0" applyFont="1" applyFill="1" applyBorder="1" applyAlignment="1">
      <alignment horizontal="center"/>
    </xf>
    <xf numFmtId="0" fontId="6" fillId="3" borderId="4" xfId="0" applyFont="1" applyFill="1" applyBorder="1" applyAlignment="1">
      <alignment horizontal="justify"/>
    </xf>
    <xf numFmtId="0" fontId="3" fillId="3" borderId="1" xfId="0" applyFont="1" applyFill="1" applyBorder="1" applyAlignment="1">
      <alignment horizontal="center"/>
    </xf>
    <xf numFmtId="0" fontId="6" fillId="3" borderId="4" xfId="4" applyNumberFormat="1" applyFont="1" applyFill="1" applyBorder="1" applyAlignment="1" applyProtection="1">
      <alignment horizontal="left" vertical="center" wrapText="1"/>
      <protection hidden="1"/>
    </xf>
    <xf numFmtId="0" fontId="3" fillId="3" borderId="4" xfId="4" applyNumberFormat="1" applyFont="1" applyFill="1" applyBorder="1" applyAlignment="1" applyProtection="1">
      <alignment horizontal="left" vertical="center" wrapText="1"/>
      <protection hidden="1"/>
    </xf>
    <xf numFmtId="1" fontId="6" fillId="3" borderId="4" xfId="0" applyNumberFormat="1" applyFont="1" applyFill="1" applyBorder="1" applyAlignment="1">
      <alignment horizontal="left" vertical="center" wrapText="1"/>
    </xf>
    <xf numFmtId="49" fontId="6" fillId="3" borderId="3" xfId="0" applyNumberFormat="1" applyFont="1" applyFill="1" applyBorder="1" applyAlignment="1">
      <alignment horizontal="left"/>
    </xf>
    <xf numFmtId="0" fontId="6" fillId="3" borderId="5" xfId="0" applyFont="1" applyFill="1" applyBorder="1" applyAlignment="1">
      <alignment horizontal="left"/>
    </xf>
    <xf numFmtId="2" fontId="6" fillId="3" borderId="1" xfId="0" applyNumberFormat="1" applyFont="1" applyFill="1" applyBorder="1" applyAlignment="1">
      <alignment horizontal="center"/>
    </xf>
    <xf numFmtId="49" fontId="3" fillId="3" borderId="3" xfId="0" applyNumberFormat="1" applyFont="1" applyFill="1" applyBorder="1" applyAlignment="1">
      <alignment horizontal="left"/>
    </xf>
    <xf numFmtId="0" fontId="3" fillId="3" borderId="5" xfId="0" applyFont="1" applyFill="1" applyBorder="1" applyAlignment="1">
      <alignment horizontal="left"/>
    </xf>
    <xf numFmtId="2" fontId="3" fillId="3" borderId="1" xfId="0" applyNumberFormat="1" applyFont="1" applyFill="1" applyBorder="1" applyAlignment="1">
      <alignment horizontal="center"/>
    </xf>
    <xf numFmtId="2" fontId="3" fillId="3" borderId="1" xfId="0" applyNumberFormat="1" applyFont="1" applyFill="1" applyBorder="1" applyAlignment="1">
      <alignment horizontal="center" wrapText="1"/>
    </xf>
    <xf numFmtId="0" fontId="3" fillId="3" borderId="3" xfId="0" applyNumberFormat="1" applyFont="1" applyFill="1" applyBorder="1" applyAlignment="1">
      <alignment horizontal="left" wrapText="1"/>
    </xf>
    <xf numFmtId="0" fontId="3" fillId="3" borderId="1" xfId="2" applyNumberFormat="1" applyFont="1" applyFill="1" applyBorder="1" applyAlignment="1">
      <alignment horizontal="left" wrapText="1"/>
    </xf>
    <xf numFmtId="0" fontId="3" fillId="3" borderId="5" xfId="2" applyNumberFormat="1" applyFont="1" applyFill="1" applyBorder="1" applyAlignment="1">
      <alignment horizontal="left" wrapText="1"/>
    </xf>
    <xf numFmtId="0" fontId="2" fillId="3" borderId="1" xfId="0" applyFont="1" applyFill="1" applyBorder="1"/>
  </cellXfs>
  <cellStyles count="5">
    <cellStyle name="Обычный" xfId="0" builtinId="0"/>
    <cellStyle name="Обычный 2" xfId="4"/>
    <cellStyle name="Обычный_tmp" xfId="3"/>
    <cellStyle name="Обычный_сентябрь приложения к решению" xfId="2"/>
    <cellStyle name="Финансовый [0]" xfId="1"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M177"/>
  <sheetViews>
    <sheetView tabSelected="1" workbookViewId="0">
      <selection activeCell="B13" sqref="B13"/>
    </sheetView>
  </sheetViews>
  <sheetFormatPr defaultRowHeight="12.75" x14ac:dyDescent="0.2"/>
  <cols>
    <col min="1" max="1" width="3.7109375" customWidth="1"/>
    <col min="2" max="2" width="52.28515625" customWidth="1"/>
    <col min="3" max="3" width="6.7109375" customWidth="1"/>
    <col min="4" max="4" width="4.7109375" customWidth="1"/>
    <col min="5" max="5" width="4.5703125" customWidth="1"/>
    <col min="6" max="6" width="3.7109375" customWidth="1"/>
    <col min="7" max="7" width="5.5703125" customWidth="1"/>
    <col min="8" max="8" width="5.28515625" customWidth="1"/>
    <col min="9" max="9" width="6.85546875" customWidth="1"/>
    <col min="11" max="11" width="11.7109375" customWidth="1"/>
  </cols>
  <sheetData>
    <row r="1" spans="1:13" ht="0.75" customHeight="1" x14ac:dyDescent="0.2">
      <c r="A1" s="1"/>
      <c r="B1" s="2"/>
      <c r="C1" s="2"/>
      <c r="D1" s="2"/>
      <c r="E1" s="2"/>
      <c r="F1" s="2"/>
      <c r="J1" s="2"/>
      <c r="K1" s="3"/>
    </row>
    <row r="2" spans="1:13" ht="94.5" customHeight="1" x14ac:dyDescent="0.2">
      <c r="A2" s="1"/>
      <c r="B2" s="2"/>
      <c r="C2" s="2"/>
      <c r="D2" s="4"/>
      <c r="E2" s="4"/>
      <c r="F2" s="4"/>
      <c r="G2" s="4"/>
      <c r="H2" s="4"/>
      <c r="I2" s="4"/>
      <c r="J2" s="32" t="s">
        <v>220</v>
      </c>
      <c r="K2" s="32"/>
    </row>
    <row r="3" spans="1:13" ht="15.75" customHeight="1" x14ac:dyDescent="0.2">
      <c r="A3" s="1"/>
      <c r="B3" s="2"/>
      <c r="C3" s="2"/>
      <c r="D3" s="2"/>
      <c r="E3" s="2"/>
      <c r="F3" s="35"/>
      <c r="G3" s="35"/>
      <c r="H3" s="35"/>
      <c r="I3" s="35"/>
      <c r="J3" s="2"/>
    </row>
    <row r="4" spans="1:13" ht="15.75" customHeight="1" x14ac:dyDescent="0.2">
      <c r="A4" s="36" t="s">
        <v>223</v>
      </c>
      <c r="B4" s="36"/>
      <c r="C4" s="36"/>
      <c r="D4" s="36"/>
      <c r="E4" s="36"/>
      <c r="F4" s="36"/>
      <c r="G4" s="36"/>
      <c r="H4" s="36"/>
      <c r="I4" s="36"/>
      <c r="J4" s="36"/>
      <c r="K4" s="36"/>
    </row>
    <row r="5" spans="1:13" ht="12.75" customHeight="1" x14ac:dyDescent="0.2">
      <c r="A5" s="36"/>
      <c r="B5" s="36"/>
      <c r="C5" s="36"/>
      <c r="D5" s="36"/>
      <c r="E5" s="36"/>
      <c r="F5" s="36"/>
      <c r="G5" s="36"/>
      <c r="H5" s="36"/>
      <c r="I5" s="36"/>
      <c r="J5" s="36"/>
      <c r="K5" s="36"/>
    </row>
    <row r="6" spans="1:13" ht="12.75" customHeight="1" x14ac:dyDescent="0.2">
      <c r="A6" s="37"/>
      <c r="B6" s="38"/>
      <c r="C6" s="38"/>
      <c r="D6" s="38"/>
      <c r="E6" s="38"/>
      <c r="F6" s="38"/>
      <c r="G6" s="38"/>
      <c r="H6" s="38"/>
      <c r="I6" s="38" t="s">
        <v>0</v>
      </c>
      <c r="J6" s="38"/>
      <c r="K6" s="39"/>
    </row>
    <row r="7" spans="1:13" ht="12.75" customHeight="1" x14ac:dyDescent="0.2">
      <c r="A7" s="40" t="s">
        <v>1</v>
      </c>
      <c r="B7" s="31" t="s">
        <v>2</v>
      </c>
      <c r="C7" s="34" t="s">
        <v>3</v>
      </c>
      <c r="D7" s="41" t="s">
        <v>4</v>
      </c>
      <c r="E7" s="41"/>
      <c r="F7" s="41"/>
      <c r="G7" s="41"/>
      <c r="H7" s="41"/>
      <c r="I7" s="41"/>
      <c r="J7" s="42" t="s">
        <v>221</v>
      </c>
      <c r="K7" s="43" t="s">
        <v>222</v>
      </c>
      <c r="L7" s="33"/>
    </row>
    <row r="8" spans="1:13" ht="66.75" customHeight="1" x14ac:dyDescent="0.2">
      <c r="A8" s="40"/>
      <c r="B8" s="44"/>
      <c r="C8" s="34"/>
      <c r="D8" s="45" t="s">
        <v>5</v>
      </c>
      <c r="E8" s="45" t="s">
        <v>6</v>
      </c>
      <c r="F8" s="41" t="s">
        <v>7</v>
      </c>
      <c r="G8" s="41"/>
      <c r="H8" s="41"/>
      <c r="I8" s="45" t="s">
        <v>8</v>
      </c>
      <c r="J8" s="42"/>
      <c r="K8" s="43"/>
      <c r="L8" s="33"/>
    </row>
    <row r="9" spans="1:13" ht="12.75" customHeight="1" x14ac:dyDescent="0.2">
      <c r="A9" s="46">
        <v>1</v>
      </c>
      <c r="B9" s="47" t="s">
        <v>9</v>
      </c>
      <c r="C9" s="48" t="s">
        <v>10</v>
      </c>
      <c r="D9" s="49" t="s">
        <v>11</v>
      </c>
      <c r="E9" s="49" t="s">
        <v>12</v>
      </c>
      <c r="F9" s="49"/>
      <c r="G9" s="49"/>
      <c r="H9" s="49"/>
      <c r="I9" s="49"/>
      <c r="J9" s="6">
        <f>J10+J33+J38+J42+J29</f>
        <v>8357.5</v>
      </c>
      <c r="K9" s="6">
        <f>K10+K33+K38+K42+K29</f>
        <v>7787.2000000000007</v>
      </c>
      <c r="M9">
        <v>0</v>
      </c>
    </row>
    <row r="10" spans="1:13" ht="32.25" customHeight="1" x14ac:dyDescent="0.2">
      <c r="A10" s="46"/>
      <c r="B10" s="5" t="s">
        <v>13</v>
      </c>
      <c r="C10" s="50" t="s">
        <v>10</v>
      </c>
      <c r="D10" s="51" t="s">
        <v>11</v>
      </c>
      <c r="E10" s="51" t="s">
        <v>14</v>
      </c>
      <c r="F10" s="22"/>
      <c r="G10" s="22"/>
      <c r="H10" s="22"/>
      <c r="I10" s="22"/>
      <c r="J10" s="6">
        <f>J11+J23</f>
        <v>5087</v>
      </c>
      <c r="K10" s="6">
        <f>K11+K23</f>
        <v>4858.6000000000004</v>
      </c>
    </row>
    <row r="11" spans="1:13" ht="21.75" x14ac:dyDescent="0.2">
      <c r="A11" s="46"/>
      <c r="B11" s="52" t="s">
        <v>15</v>
      </c>
      <c r="C11" s="53" t="s">
        <v>10</v>
      </c>
      <c r="D11" s="49" t="s">
        <v>11</v>
      </c>
      <c r="E11" s="54" t="s">
        <v>14</v>
      </c>
      <c r="F11" s="55" t="s">
        <v>16</v>
      </c>
      <c r="G11" s="56"/>
      <c r="H11" s="57"/>
      <c r="I11" s="58"/>
      <c r="J11" s="59">
        <f>J12+J15</f>
        <v>5056.5</v>
      </c>
      <c r="K11" s="59">
        <f>K12+K15</f>
        <v>4828.1000000000004</v>
      </c>
    </row>
    <row r="12" spans="1:13" x14ac:dyDescent="0.2">
      <c r="A12" s="46"/>
      <c r="B12" s="52" t="s">
        <v>17</v>
      </c>
      <c r="C12" s="50" t="s">
        <v>10</v>
      </c>
      <c r="D12" s="51" t="s">
        <v>11</v>
      </c>
      <c r="E12" s="51" t="s">
        <v>14</v>
      </c>
      <c r="F12" s="55" t="s">
        <v>16</v>
      </c>
      <c r="G12" s="56" t="s">
        <v>18</v>
      </c>
      <c r="H12" s="60"/>
      <c r="I12" s="22"/>
      <c r="J12" s="6">
        <f t="shared" ref="J12:K13" si="0">J13</f>
        <v>698.8</v>
      </c>
      <c r="K12" s="6">
        <f t="shared" si="0"/>
        <v>579</v>
      </c>
    </row>
    <row r="13" spans="1:13" ht="45" x14ac:dyDescent="0.2">
      <c r="A13" s="46"/>
      <c r="B13" s="61" t="s">
        <v>19</v>
      </c>
      <c r="C13" s="62" t="s">
        <v>10</v>
      </c>
      <c r="D13" s="63" t="s">
        <v>11</v>
      </c>
      <c r="E13" s="64" t="s">
        <v>14</v>
      </c>
      <c r="F13" s="65" t="s">
        <v>16</v>
      </c>
      <c r="G13" s="66" t="s">
        <v>18</v>
      </c>
      <c r="H13" s="60" t="s">
        <v>20</v>
      </c>
      <c r="I13" s="67"/>
      <c r="J13" s="8">
        <f t="shared" si="0"/>
        <v>698.8</v>
      </c>
      <c r="K13" s="8">
        <f t="shared" si="0"/>
        <v>579</v>
      </c>
    </row>
    <row r="14" spans="1:13" ht="22.5" x14ac:dyDescent="0.2">
      <c r="A14" s="46"/>
      <c r="B14" s="9" t="s">
        <v>21</v>
      </c>
      <c r="C14" s="62" t="s">
        <v>10</v>
      </c>
      <c r="D14" s="63" t="s">
        <v>11</v>
      </c>
      <c r="E14" s="64" t="s">
        <v>14</v>
      </c>
      <c r="F14" s="65" t="s">
        <v>16</v>
      </c>
      <c r="G14" s="66" t="s">
        <v>18</v>
      </c>
      <c r="H14" s="60" t="s">
        <v>20</v>
      </c>
      <c r="I14" s="68" t="s">
        <v>22</v>
      </c>
      <c r="J14" s="8">
        <v>698.8</v>
      </c>
      <c r="K14" s="8">
        <v>579</v>
      </c>
    </row>
    <row r="15" spans="1:13" x14ac:dyDescent="0.2">
      <c r="A15" s="46"/>
      <c r="B15" s="5" t="s">
        <v>23</v>
      </c>
      <c r="C15" s="50" t="s">
        <v>10</v>
      </c>
      <c r="D15" s="51" t="s">
        <v>11</v>
      </c>
      <c r="E15" s="51" t="s">
        <v>14</v>
      </c>
      <c r="F15" s="22" t="s">
        <v>16</v>
      </c>
      <c r="G15" s="22" t="s">
        <v>24</v>
      </c>
      <c r="H15" s="22"/>
      <c r="I15" s="22"/>
      <c r="J15" s="6">
        <f>J16+J18+J21</f>
        <v>4357.7</v>
      </c>
      <c r="K15" s="6">
        <f>K16+K18+K21</f>
        <v>4249.1000000000004</v>
      </c>
    </row>
    <row r="16" spans="1:13" ht="22.5" x14ac:dyDescent="0.2">
      <c r="A16" s="46"/>
      <c r="B16" s="7" t="s">
        <v>25</v>
      </c>
      <c r="C16" s="26" t="s">
        <v>10</v>
      </c>
      <c r="D16" s="69" t="s">
        <v>11</v>
      </c>
      <c r="E16" s="69" t="s">
        <v>14</v>
      </c>
      <c r="F16" s="69" t="s">
        <v>16</v>
      </c>
      <c r="G16" s="69" t="s">
        <v>24</v>
      </c>
      <c r="H16" s="69" t="s">
        <v>20</v>
      </c>
      <c r="I16" s="69"/>
      <c r="J16" s="8">
        <f>J17</f>
        <v>3647.4</v>
      </c>
      <c r="K16" s="8">
        <f>K17</f>
        <v>3646.5</v>
      </c>
    </row>
    <row r="17" spans="1:11" ht="56.25" x14ac:dyDescent="0.2">
      <c r="A17" s="46"/>
      <c r="B17" s="9" t="s">
        <v>26</v>
      </c>
      <c r="C17" s="26" t="s">
        <v>10</v>
      </c>
      <c r="D17" s="69" t="s">
        <v>11</v>
      </c>
      <c r="E17" s="69" t="s">
        <v>14</v>
      </c>
      <c r="F17" s="69" t="s">
        <v>16</v>
      </c>
      <c r="G17" s="69" t="s">
        <v>24</v>
      </c>
      <c r="H17" s="69" t="s">
        <v>20</v>
      </c>
      <c r="I17" s="69" t="s">
        <v>22</v>
      </c>
      <c r="J17" s="8">
        <v>3647.4</v>
      </c>
      <c r="K17" s="8">
        <v>3646.5</v>
      </c>
    </row>
    <row r="18" spans="1:11" ht="33.75" x14ac:dyDescent="0.2">
      <c r="A18" s="46"/>
      <c r="B18" s="10" t="s">
        <v>27</v>
      </c>
      <c r="C18" s="19" t="s">
        <v>10</v>
      </c>
      <c r="D18" s="70" t="s">
        <v>11</v>
      </c>
      <c r="E18" s="70" t="s">
        <v>14</v>
      </c>
      <c r="F18" s="69" t="s">
        <v>16</v>
      </c>
      <c r="G18" s="69" t="s">
        <v>24</v>
      </c>
      <c r="H18" s="69" t="s">
        <v>28</v>
      </c>
      <c r="I18" s="63"/>
      <c r="J18" s="11">
        <f>J19+J20</f>
        <v>559</v>
      </c>
      <c r="K18" s="11">
        <f>K19+K20</f>
        <v>451.29999999999995</v>
      </c>
    </row>
    <row r="19" spans="1:11" ht="22.5" x14ac:dyDescent="0.2">
      <c r="A19" s="46"/>
      <c r="B19" s="12" t="s">
        <v>29</v>
      </c>
      <c r="C19" s="71" t="s">
        <v>10</v>
      </c>
      <c r="D19" s="63" t="s">
        <v>11</v>
      </c>
      <c r="E19" s="63" t="s">
        <v>14</v>
      </c>
      <c r="F19" s="69" t="s">
        <v>16</v>
      </c>
      <c r="G19" s="69" t="s">
        <v>24</v>
      </c>
      <c r="H19" s="69" t="s">
        <v>28</v>
      </c>
      <c r="I19" s="69" t="s">
        <v>30</v>
      </c>
      <c r="J19" s="11">
        <v>470</v>
      </c>
      <c r="K19" s="8">
        <v>365.4</v>
      </c>
    </row>
    <row r="20" spans="1:11" ht="22.5" x14ac:dyDescent="0.2">
      <c r="A20" s="46"/>
      <c r="B20" s="12" t="s">
        <v>31</v>
      </c>
      <c r="C20" s="71" t="s">
        <v>10</v>
      </c>
      <c r="D20" s="63" t="s">
        <v>11</v>
      </c>
      <c r="E20" s="63" t="s">
        <v>14</v>
      </c>
      <c r="F20" s="69" t="s">
        <v>16</v>
      </c>
      <c r="G20" s="69" t="s">
        <v>24</v>
      </c>
      <c r="H20" s="69" t="s">
        <v>28</v>
      </c>
      <c r="I20" s="69" t="s">
        <v>32</v>
      </c>
      <c r="J20" s="11">
        <v>89</v>
      </c>
      <c r="K20" s="8">
        <v>85.9</v>
      </c>
    </row>
    <row r="21" spans="1:11" ht="51.75" customHeight="1" x14ac:dyDescent="0.2">
      <c r="A21" s="46"/>
      <c r="B21" s="12" t="s">
        <v>33</v>
      </c>
      <c r="C21" s="71" t="s">
        <v>10</v>
      </c>
      <c r="D21" s="63" t="s">
        <v>11</v>
      </c>
      <c r="E21" s="64" t="s">
        <v>14</v>
      </c>
      <c r="F21" s="69" t="s">
        <v>16</v>
      </c>
      <c r="G21" s="69" t="s">
        <v>24</v>
      </c>
      <c r="H21" s="69" t="s">
        <v>34</v>
      </c>
      <c r="I21" s="72"/>
      <c r="J21" s="73">
        <f>J22</f>
        <v>151.30000000000001</v>
      </c>
      <c r="K21" s="8">
        <f>K22</f>
        <v>151.30000000000001</v>
      </c>
    </row>
    <row r="22" spans="1:11" ht="57.75" customHeight="1" x14ac:dyDescent="0.2">
      <c r="A22" s="46"/>
      <c r="B22" s="12" t="s">
        <v>26</v>
      </c>
      <c r="C22" s="71" t="s">
        <v>10</v>
      </c>
      <c r="D22" s="63" t="s">
        <v>11</v>
      </c>
      <c r="E22" s="64" t="s">
        <v>14</v>
      </c>
      <c r="F22" s="69" t="s">
        <v>16</v>
      </c>
      <c r="G22" s="69" t="s">
        <v>24</v>
      </c>
      <c r="H22" s="69" t="s">
        <v>34</v>
      </c>
      <c r="I22" s="72" t="s">
        <v>35</v>
      </c>
      <c r="J22" s="73">
        <v>151.30000000000001</v>
      </c>
      <c r="K22" s="8">
        <v>151.30000000000001</v>
      </c>
    </row>
    <row r="23" spans="1:11" x14ac:dyDescent="0.2">
      <c r="A23" s="46"/>
      <c r="B23" s="52" t="s">
        <v>36</v>
      </c>
      <c r="C23" s="74" t="s">
        <v>10</v>
      </c>
      <c r="D23" s="75" t="s">
        <v>11</v>
      </c>
      <c r="E23" s="76" t="s">
        <v>14</v>
      </c>
      <c r="F23" s="77" t="s">
        <v>37</v>
      </c>
      <c r="G23" s="77"/>
      <c r="H23" s="77"/>
      <c r="I23" s="78"/>
      <c r="J23" s="13">
        <f>J24</f>
        <v>30.5</v>
      </c>
      <c r="K23" s="13">
        <f>K24</f>
        <v>30.5</v>
      </c>
    </row>
    <row r="24" spans="1:11" ht="42.75" x14ac:dyDescent="0.2">
      <c r="A24" s="46"/>
      <c r="B24" s="52" t="s">
        <v>38</v>
      </c>
      <c r="C24" s="74" t="s">
        <v>10</v>
      </c>
      <c r="D24" s="75" t="s">
        <v>11</v>
      </c>
      <c r="E24" s="76" t="s">
        <v>14</v>
      </c>
      <c r="F24" s="77" t="s">
        <v>37</v>
      </c>
      <c r="G24" s="77" t="s">
        <v>18</v>
      </c>
      <c r="H24" s="77"/>
      <c r="I24" s="78"/>
      <c r="J24" s="13">
        <f>J25+J27</f>
        <v>30.5</v>
      </c>
      <c r="K24" s="13">
        <f>K25+K27</f>
        <v>30.5</v>
      </c>
    </row>
    <row r="25" spans="1:11" ht="67.5" x14ac:dyDescent="0.2">
      <c r="A25" s="46"/>
      <c r="B25" s="79" t="s">
        <v>39</v>
      </c>
      <c r="C25" s="80" t="s">
        <v>10</v>
      </c>
      <c r="D25" s="81" t="s">
        <v>11</v>
      </c>
      <c r="E25" s="82" t="s">
        <v>14</v>
      </c>
      <c r="F25" s="83" t="s">
        <v>37</v>
      </c>
      <c r="G25" s="83" t="s">
        <v>18</v>
      </c>
      <c r="H25" s="83" t="s">
        <v>40</v>
      </c>
      <c r="I25" s="84"/>
      <c r="J25" s="11">
        <f>J26</f>
        <v>30.5</v>
      </c>
      <c r="K25" s="11">
        <f>K26</f>
        <v>30.5</v>
      </c>
    </row>
    <row r="26" spans="1:11" x14ac:dyDescent="0.2">
      <c r="A26" s="46"/>
      <c r="B26" s="85" t="s">
        <v>41</v>
      </c>
      <c r="C26" s="80" t="s">
        <v>10</v>
      </c>
      <c r="D26" s="81" t="s">
        <v>11</v>
      </c>
      <c r="E26" s="82" t="s">
        <v>14</v>
      </c>
      <c r="F26" s="83" t="s">
        <v>37</v>
      </c>
      <c r="G26" s="83" t="s">
        <v>18</v>
      </c>
      <c r="H26" s="83" t="s">
        <v>40</v>
      </c>
      <c r="I26" s="84" t="s">
        <v>42</v>
      </c>
      <c r="J26" s="11">
        <v>30.5</v>
      </c>
      <c r="K26" s="8">
        <v>30.5</v>
      </c>
    </row>
    <row r="27" spans="1:11" ht="56.25" hidden="1" x14ac:dyDescent="0.2">
      <c r="A27" s="46"/>
      <c r="B27" s="86" t="s">
        <v>43</v>
      </c>
      <c r="C27" s="80" t="s">
        <v>10</v>
      </c>
      <c r="D27" s="81" t="s">
        <v>11</v>
      </c>
      <c r="E27" s="82" t="s">
        <v>14</v>
      </c>
      <c r="F27" s="83" t="s">
        <v>37</v>
      </c>
      <c r="G27" s="83" t="s">
        <v>44</v>
      </c>
      <c r="H27" s="83" t="s">
        <v>45</v>
      </c>
      <c r="I27" s="87"/>
      <c r="J27" s="11">
        <f>J28</f>
        <v>0</v>
      </c>
      <c r="K27" s="11">
        <f>K28</f>
        <v>0</v>
      </c>
    </row>
    <row r="28" spans="1:11" hidden="1" x14ac:dyDescent="0.2">
      <c r="A28" s="46"/>
      <c r="B28" s="85" t="s">
        <v>41</v>
      </c>
      <c r="C28" s="80" t="s">
        <v>10</v>
      </c>
      <c r="D28" s="81" t="s">
        <v>11</v>
      </c>
      <c r="E28" s="82" t="s">
        <v>14</v>
      </c>
      <c r="F28" s="83" t="s">
        <v>37</v>
      </c>
      <c r="G28" s="83" t="s">
        <v>44</v>
      </c>
      <c r="H28" s="83" t="s">
        <v>45</v>
      </c>
      <c r="I28" s="87" t="s">
        <v>42</v>
      </c>
      <c r="J28" s="11">
        <v>0</v>
      </c>
      <c r="K28" s="8"/>
    </row>
    <row r="29" spans="1:11" x14ac:dyDescent="0.2">
      <c r="A29" s="46"/>
      <c r="B29" s="52" t="s">
        <v>36</v>
      </c>
      <c r="C29" s="50" t="s">
        <v>10</v>
      </c>
      <c r="D29" s="49" t="s">
        <v>11</v>
      </c>
      <c r="E29" s="54" t="s">
        <v>46</v>
      </c>
      <c r="F29" s="56" t="s">
        <v>37</v>
      </c>
      <c r="G29" s="56"/>
      <c r="H29" s="56"/>
      <c r="I29" s="58"/>
      <c r="J29" s="13">
        <f t="shared" ref="J29:K31" si="1">J30</f>
        <v>36.6</v>
      </c>
      <c r="K29" s="13">
        <f t="shared" si="1"/>
        <v>36.6</v>
      </c>
    </row>
    <row r="30" spans="1:11" ht="42.75" x14ac:dyDescent="0.2">
      <c r="A30" s="46"/>
      <c r="B30" s="52" t="s">
        <v>47</v>
      </c>
      <c r="C30" s="53" t="s">
        <v>10</v>
      </c>
      <c r="D30" s="49" t="s">
        <v>11</v>
      </c>
      <c r="E30" s="54" t="s">
        <v>46</v>
      </c>
      <c r="F30" s="56" t="s">
        <v>37</v>
      </c>
      <c r="G30" s="56" t="s">
        <v>24</v>
      </c>
      <c r="H30" s="56"/>
      <c r="I30" s="88"/>
      <c r="J30" s="13">
        <f t="shared" si="1"/>
        <v>36.6</v>
      </c>
      <c r="K30" s="13">
        <f t="shared" si="1"/>
        <v>36.6</v>
      </c>
    </row>
    <row r="31" spans="1:11" ht="67.5" x14ac:dyDescent="0.2">
      <c r="A31" s="46"/>
      <c r="B31" s="21" t="s">
        <v>48</v>
      </c>
      <c r="C31" s="62" t="s">
        <v>10</v>
      </c>
      <c r="D31" s="63" t="s">
        <v>11</v>
      </c>
      <c r="E31" s="64" t="s">
        <v>46</v>
      </c>
      <c r="F31" s="66" t="s">
        <v>37</v>
      </c>
      <c r="G31" s="66" t="s">
        <v>24</v>
      </c>
      <c r="H31" s="66" t="s">
        <v>49</v>
      </c>
      <c r="I31" s="68"/>
      <c r="J31" s="11">
        <f t="shared" si="1"/>
        <v>36.6</v>
      </c>
      <c r="K31" s="11">
        <f t="shared" si="1"/>
        <v>36.6</v>
      </c>
    </row>
    <row r="32" spans="1:11" x14ac:dyDescent="0.2">
      <c r="A32" s="46"/>
      <c r="B32" s="9" t="s">
        <v>36</v>
      </c>
      <c r="C32" s="62" t="s">
        <v>10</v>
      </c>
      <c r="D32" s="63" t="s">
        <v>11</v>
      </c>
      <c r="E32" s="64" t="s">
        <v>46</v>
      </c>
      <c r="F32" s="66" t="s">
        <v>37</v>
      </c>
      <c r="G32" s="66" t="s">
        <v>24</v>
      </c>
      <c r="H32" s="66" t="s">
        <v>49</v>
      </c>
      <c r="I32" s="68" t="s">
        <v>42</v>
      </c>
      <c r="J32" s="11">
        <v>36.6</v>
      </c>
      <c r="K32" s="8">
        <v>36.6</v>
      </c>
    </row>
    <row r="33" spans="1:11" x14ac:dyDescent="0.2">
      <c r="A33" s="46"/>
      <c r="B33" s="89" t="s">
        <v>50</v>
      </c>
      <c r="C33" s="50" t="s">
        <v>10</v>
      </c>
      <c r="D33" s="22" t="s">
        <v>11</v>
      </c>
      <c r="E33" s="22" t="s">
        <v>51</v>
      </c>
      <c r="F33" s="22"/>
      <c r="G33" s="22"/>
      <c r="H33" s="22"/>
      <c r="I33" s="49"/>
      <c r="J33" s="6">
        <f t="shared" ref="J33:K36" si="2">J34</f>
        <v>610.9</v>
      </c>
      <c r="K33" s="6">
        <f t="shared" si="2"/>
        <v>610.9</v>
      </c>
    </row>
    <row r="34" spans="1:11" x14ac:dyDescent="0.2">
      <c r="A34" s="46"/>
      <c r="B34" s="52" t="s">
        <v>52</v>
      </c>
      <c r="C34" s="25" t="s">
        <v>10</v>
      </c>
      <c r="D34" s="22" t="s">
        <v>11</v>
      </c>
      <c r="E34" s="22" t="s">
        <v>51</v>
      </c>
      <c r="F34" s="22" t="s">
        <v>53</v>
      </c>
      <c r="G34" s="22"/>
      <c r="H34" s="22"/>
      <c r="I34" s="49"/>
      <c r="J34" s="6">
        <f t="shared" si="2"/>
        <v>610.9</v>
      </c>
      <c r="K34" s="6">
        <f t="shared" si="2"/>
        <v>610.9</v>
      </c>
    </row>
    <row r="35" spans="1:11" ht="53.25" x14ac:dyDescent="0.2">
      <c r="A35" s="46"/>
      <c r="B35" s="90" t="s">
        <v>54</v>
      </c>
      <c r="C35" s="25" t="s">
        <v>10</v>
      </c>
      <c r="D35" s="22" t="s">
        <v>11</v>
      </c>
      <c r="E35" s="22" t="s">
        <v>51</v>
      </c>
      <c r="F35" s="22" t="s">
        <v>53</v>
      </c>
      <c r="G35" s="22" t="s">
        <v>18</v>
      </c>
      <c r="H35" s="22"/>
      <c r="I35" s="49"/>
      <c r="J35" s="6">
        <f t="shared" si="2"/>
        <v>610.9</v>
      </c>
      <c r="K35" s="6">
        <f t="shared" si="2"/>
        <v>610.9</v>
      </c>
    </row>
    <row r="36" spans="1:11" ht="33.75" x14ac:dyDescent="0.2">
      <c r="A36" s="46"/>
      <c r="B36" s="7" t="s">
        <v>55</v>
      </c>
      <c r="C36" s="26" t="s">
        <v>10</v>
      </c>
      <c r="D36" s="69" t="s">
        <v>11</v>
      </c>
      <c r="E36" s="69" t="s">
        <v>51</v>
      </c>
      <c r="F36" s="69" t="s">
        <v>53</v>
      </c>
      <c r="G36" s="69" t="s">
        <v>18</v>
      </c>
      <c r="H36" s="69" t="s">
        <v>56</v>
      </c>
      <c r="I36" s="63"/>
      <c r="J36" s="8">
        <f t="shared" si="2"/>
        <v>610.9</v>
      </c>
      <c r="K36" s="8">
        <f t="shared" si="2"/>
        <v>610.9</v>
      </c>
    </row>
    <row r="37" spans="1:11" ht="22.5" x14ac:dyDescent="0.2">
      <c r="A37" s="46"/>
      <c r="B37" s="12" t="s">
        <v>57</v>
      </c>
      <c r="C37" s="19" t="s">
        <v>10</v>
      </c>
      <c r="D37" s="69" t="s">
        <v>11</v>
      </c>
      <c r="E37" s="69" t="s">
        <v>51</v>
      </c>
      <c r="F37" s="69" t="s">
        <v>53</v>
      </c>
      <c r="G37" s="69" t="s">
        <v>18</v>
      </c>
      <c r="H37" s="69" t="s">
        <v>56</v>
      </c>
      <c r="I37" s="63" t="s">
        <v>58</v>
      </c>
      <c r="J37" s="8">
        <v>610.9</v>
      </c>
      <c r="K37" s="8">
        <v>610.9</v>
      </c>
    </row>
    <row r="38" spans="1:11" x14ac:dyDescent="0.2">
      <c r="A38" s="46"/>
      <c r="B38" s="52" t="s">
        <v>59</v>
      </c>
      <c r="C38" s="50" t="s">
        <v>10</v>
      </c>
      <c r="D38" s="22" t="s">
        <v>11</v>
      </c>
      <c r="E38" s="22">
        <v>11</v>
      </c>
      <c r="F38" s="22" t="s">
        <v>60</v>
      </c>
      <c r="G38" s="22"/>
      <c r="H38" s="22"/>
      <c r="I38" s="49"/>
      <c r="J38" s="6">
        <f t="shared" ref="J38:K40" si="3">J39</f>
        <v>186</v>
      </c>
      <c r="K38" s="6">
        <f t="shared" si="3"/>
        <v>0</v>
      </c>
    </row>
    <row r="39" spans="1:11" x14ac:dyDescent="0.2">
      <c r="A39" s="46"/>
      <c r="B39" s="14" t="s">
        <v>61</v>
      </c>
      <c r="C39" s="26" t="s">
        <v>10</v>
      </c>
      <c r="D39" s="69" t="s">
        <v>11</v>
      </c>
      <c r="E39" s="69" t="s">
        <v>62</v>
      </c>
      <c r="F39" s="69" t="s">
        <v>60</v>
      </c>
      <c r="G39" s="69" t="s">
        <v>18</v>
      </c>
      <c r="H39" s="69"/>
      <c r="I39" s="63"/>
      <c r="J39" s="8">
        <f t="shared" si="3"/>
        <v>186</v>
      </c>
      <c r="K39" s="8">
        <f t="shared" si="3"/>
        <v>0</v>
      </c>
    </row>
    <row r="40" spans="1:11" ht="22.5" x14ac:dyDescent="0.2">
      <c r="A40" s="46"/>
      <c r="B40" s="15" t="s">
        <v>63</v>
      </c>
      <c r="C40" s="26" t="s">
        <v>10</v>
      </c>
      <c r="D40" s="69" t="s">
        <v>11</v>
      </c>
      <c r="E40" s="69" t="s">
        <v>62</v>
      </c>
      <c r="F40" s="69" t="s">
        <v>60</v>
      </c>
      <c r="G40" s="69" t="s">
        <v>18</v>
      </c>
      <c r="H40" s="69" t="s">
        <v>64</v>
      </c>
      <c r="I40" s="63"/>
      <c r="J40" s="8">
        <f t="shared" si="3"/>
        <v>186</v>
      </c>
      <c r="K40" s="8">
        <f t="shared" si="3"/>
        <v>0</v>
      </c>
    </row>
    <row r="41" spans="1:11" ht="22.5" x14ac:dyDescent="0.2">
      <c r="A41" s="46"/>
      <c r="B41" s="9" t="s">
        <v>65</v>
      </c>
      <c r="C41" s="26" t="s">
        <v>10</v>
      </c>
      <c r="D41" s="69" t="s">
        <v>11</v>
      </c>
      <c r="E41" s="69" t="s">
        <v>62</v>
      </c>
      <c r="F41" s="69" t="s">
        <v>60</v>
      </c>
      <c r="G41" s="69" t="s">
        <v>18</v>
      </c>
      <c r="H41" s="69" t="s">
        <v>64</v>
      </c>
      <c r="I41" s="63" t="s">
        <v>66</v>
      </c>
      <c r="J41" s="8">
        <v>186</v>
      </c>
      <c r="K41" s="8">
        <v>0</v>
      </c>
    </row>
    <row r="42" spans="1:11" x14ac:dyDescent="0.2">
      <c r="A42" s="46"/>
      <c r="B42" s="5" t="s">
        <v>67</v>
      </c>
      <c r="C42" s="50" t="s">
        <v>10</v>
      </c>
      <c r="D42" s="51" t="s">
        <v>11</v>
      </c>
      <c r="E42" s="51" t="s">
        <v>68</v>
      </c>
      <c r="F42" s="22"/>
      <c r="G42" s="22"/>
      <c r="H42" s="22"/>
      <c r="I42" s="23"/>
      <c r="J42" s="6">
        <f>J49+J57+J67+J71+J64</f>
        <v>2437</v>
      </c>
      <c r="K42" s="6">
        <f>K49+K57+K67+K71+K64</f>
        <v>2281.1</v>
      </c>
    </row>
    <row r="43" spans="1:11" ht="32.25" hidden="1" x14ac:dyDescent="0.2">
      <c r="A43" s="46"/>
      <c r="B43" s="5" t="s">
        <v>69</v>
      </c>
      <c r="C43" s="25" t="s">
        <v>10</v>
      </c>
      <c r="D43" s="51" t="s">
        <v>11</v>
      </c>
      <c r="E43" s="51" t="s">
        <v>68</v>
      </c>
      <c r="F43" s="22" t="s">
        <v>11</v>
      </c>
      <c r="G43" s="22" t="s">
        <v>70</v>
      </c>
      <c r="H43" s="22" t="s">
        <v>71</v>
      </c>
      <c r="I43" s="22"/>
      <c r="J43" s="6">
        <f>J44</f>
        <v>0</v>
      </c>
      <c r="K43" s="6">
        <f>K44</f>
        <v>0</v>
      </c>
    </row>
    <row r="44" spans="1:11" ht="53.25" hidden="1" x14ac:dyDescent="0.2">
      <c r="A44" s="46"/>
      <c r="B44" s="89" t="s">
        <v>72</v>
      </c>
      <c r="C44" s="26" t="s">
        <v>10</v>
      </c>
      <c r="D44" s="22" t="s">
        <v>11</v>
      </c>
      <c r="E44" s="22" t="s">
        <v>68</v>
      </c>
      <c r="F44" s="22" t="s">
        <v>11</v>
      </c>
      <c r="G44" s="22" t="s">
        <v>44</v>
      </c>
      <c r="H44" s="22" t="s">
        <v>71</v>
      </c>
      <c r="I44" s="22"/>
      <c r="J44" s="6">
        <f>J45+J47</f>
        <v>0</v>
      </c>
      <c r="K44" s="6">
        <f>K45+K47</f>
        <v>0</v>
      </c>
    </row>
    <row r="45" spans="1:11" ht="63.75" hidden="1" x14ac:dyDescent="0.2">
      <c r="A45" s="46"/>
      <c r="B45" s="52" t="s">
        <v>73</v>
      </c>
      <c r="C45" s="26" t="s">
        <v>10</v>
      </c>
      <c r="D45" s="22" t="s">
        <v>11</v>
      </c>
      <c r="E45" s="22" t="s">
        <v>68</v>
      </c>
      <c r="F45" s="22" t="s">
        <v>11</v>
      </c>
      <c r="G45" s="22" t="s">
        <v>44</v>
      </c>
      <c r="H45" s="22" t="s">
        <v>74</v>
      </c>
      <c r="I45" s="23"/>
      <c r="J45" s="6">
        <v>0</v>
      </c>
      <c r="K45" s="6">
        <v>0</v>
      </c>
    </row>
    <row r="46" spans="1:11" ht="21" hidden="1" x14ac:dyDescent="0.2">
      <c r="A46" s="46"/>
      <c r="B46" s="16" t="s">
        <v>29</v>
      </c>
      <c r="C46" s="26" t="s">
        <v>10</v>
      </c>
      <c r="D46" s="22" t="s">
        <v>11</v>
      </c>
      <c r="E46" s="22" t="s">
        <v>68</v>
      </c>
      <c r="F46" s="22" t="s">
        <v>11</v>
      </c>
      <c r="G46" s="22" t="s">
        <v>44</v>
      </c>
      <c r="H46" s="22" t="s">
        <v>74</v>
      </c>
      <c r="I46" s="23">
        <v>240</v>
      </c>
      <c r="J46" s="13">
        <v>0</v>
      </c>
      <c r="K46" s="13">
        <v>0</v>
      </c>
    </row>
    <row r="47" spans="1:11" ht="63.75" hidden="1" x14ac:dyDescent="0.2">
      <c r="A47" s="46"/>
      <c r="B47" s="52" t="s">
        <v>75</v>
      </c>
      <c r="C47" s="26" t="s">
        <v>10</v>
      </c>
      <c r="D47" s="22" t="s">
        <v>11</v>
      </c>
      <c r="E47" s="22" t="s">
        <v>68</v>
      </c>
      <c r="F47" s="22" t="s">
        <v>11</v>
      </c>
      <c r="G47" s="22" t="s">
        <v>44</v>
      </c>
      <c r="H47" s="22" t="s">
        <v>76</v>
      </c>
      <c r="I47" s="23"/>
      <c r="J47" s="13">
        <v>0</v>
      </c>
      <c r="K47" s="13">
        <v>0</v>
      </c>
    </row>
    <row r="48" spans="1:11" ht="21" hidden="1" x14ac:dyDescent="0.2">
      <c r="A48" s="46"/>
      <c r="B48" s="16" t="s">
        <v>29</v>
      </c>
      <c r="C48" s="19" t="s">
        <v>10</v>
      </c>
      <c r="D48" s="22" t="s">
        <v>11</v>
      </c>
      <c r="E48" s="22" t="s">
        <v>68</v>
      </c>
      <c r="F48" s="22" t="s">
        <v>11</v>
      </c>
      <c r="G48" s="22" t="s">
        <v>44</v>
      </c>
      <c r="H48" s="22" t="s">
        <v>76</v>
      </c>
      <c r="I48" s="23">
        <v>240</v>
      </c>
      <c r="J48" s="13">
        <v>0</v>
      </c>
      <c r="K48" s="13"/>
    </row>
    <row r="49" spans="1:11" ht="21.75" x14ac:dyDescent="0.2">
      <c r="A49" s="46"/>
      <c r="B49" s="5" t="s">
        <v>77</v>
      </c>
      <c r="C49" s="25" t="s">
        <v>10</v>
      </c>
      <c r="D49" s="22" t="s">
        <v>11</v>
      </c>
      <c r="E49" s="22" t="s">
        <v>68</v>
      </c>
      <c r="F49" s="22" t="s">
        <v>78</v>
      </c>
      <c r="G49" s="22"/>
      <c r="H49" s="22"/>
      <c r="I49" s="23"/>
      <c r="J49" s="13">
        <f>J50</f>
        <v>490</v>
      </c>
      <c r="K49" s="13">
        <f>K50</f>
        <v>475.2</v>
      </c>
    </row>
    <row r="50" spans="1:11" ht="45" x14ac:dyDescent="0.2">
      <c r="A50" s="46"/>
      <c r="B50" s="91" t="s">
        <v>79</v>
      </c>
      <c r="C50" s="26" t="s">
        <v>10</v>
      </c>
      <c r="D50" s="69" t="s">
        <v>11</v>
      </c>
      <c r="E50" s="69" t="s">
        <v>68</v>
      </c>
      <c r="F50" s="69" t="s">
        <v>78</v>
      </c>
      <c r="G50" s="69" t="s">
        <v>18</v>
      </c>
      <c r="H50" s="69"/>
      <c r="I50" s="92"/>
      <c r="J50" s="11">
        <f>J51+J53+J55</f>
        <v>490</v>
      </c>
      <c r="K50" s="11">
        <f>K51+K53+K55</f>
        <v>475.2</v>
      </c>
    </row>
    <row r="51" spans="1:11" ht="67.5" x14ac:dyDescent="0.2">
      <c r="A51" s="46"/>
      <c r="B51" s="10" t="s">
        <v>80</v>
      </c>
      <c r="C51" s="26" t="s">
        <v>10</v>
      </c>
      <c r="D51" s="69" t="s">
        <v>11</v>
      </c>
      <c r="E51" s="69" t="s">
        <v>68</v>
      </c>
      <c r="F51" s="69" t="s">
        <v>78</v>
      </c>
      <c r="G51" s="69" t="s">
        <v>18</v>
      </c>
      <c r="H51" s="69" t="s">
        <v>81</v>
      </c>
      <c r="I51" s="92"/>
      <c r="J51" s="11">
        <f>J52</f>
        <v>70</v>
      </c>
      <c r="K51" s="11">
        <f>K52</f>
        <v>65</v>
      </c>
    </row>
    <row r="52" spans="1:11" ht="22.5" x14ac:dyDescent="0.2">
      <c r="A52" s="46"/>
      <c r="B52" s="12" t="s">
        <v>29</v>
      </c>
      <c r="C52" s="26" t="s">
        <v>10</v>
      </c>
      <c r="D52" s="69" t="s">
        <v>11</v>
      </c>
      <c r="E52" s="69" t="s">
        <v>68</v>
      </c>
      <c r="F52" s="69" t="s">
        <v>78</v>
      </c>
      <c r="G52" s="69" t="s">
        <v>18</v>
      </c>
      <c r="H52" s="69" t="s">
        <v>81</v>
      </c>
      <c r="I52" s="92">
        <v>240</v>
      </c>
      <c r="J52" s="11">
        <v>70</v>
      </c>
      <c r="K52" s="8">
        <v>65</v>
      </c>
    </row>
    <row r="53" spans="1:11" ht="78.75" x14ac:dyDescent="0.2">
      <c r="A53" s="46"/>
      <c r="B53" s="17" t="s">
        <v>82</v>
      </c>
      <c r="C53" s="26" t="s">
        <v>10</v>
      </c>
      <c r="D53" s="69" t="s">
        <v>11</v>
      </c>
      <c r="E53" s="69" t="s">
        <v>68</v>
      </c>
      <c r="F53" s="69" t="s">
        <v>78</v>
      </c>
      <c r="G53" s="69" t="s">
        <v>18</v>
      </c>
      <c r="H53" s="69" t="s">
        <v>83</v>
      </c>
      <c r="I53" s="92"/>
      <c r="J53" s="11">
        <f>J54</f>
        <v>340</v>
      </c>
      <c r="K53" s="11">
        <f>K54</f>
        <v>331.7</v>
      </c>
    </row>
    <row r="54" spans="1:11" ht="22.5" x14ac:dyDescent="0.2">
      <c r="A54" s="46"/>
      <c r="B54" s="12" t="s">
        <v>29</v>
      </c>
      <c r="C54" s="26" t="s">
        <v>10</v>
      </c>
      <c r="D54" s="69" t="s">
        <v>11</v>
      </c>
      <c r="E54" s="69" t="s">
        <v>68</v>
      </c>
      <c r="F54" s="69" t="s">
        <v>78</v>
      </c>
      <c r="G54" s="69" t="s">
        <v>18</v>
      </c>
      <c r="H54" s="69" t="s">
        <v>83</v>
      </c>
      <c r="I54" s="92">
        <v>240</v>
      </c>
      <c r="J54" s="11">
        <v>340</v>
      </c>
      <c r="K54" s="8">
        <v>331.7</v>
      </c>
    </row>
    <row r="55" spans="1:11" ht="56.25" x14ac:dyDescent="0.2">
      <c r="A55" s="46"/>
      <c r="B55" s="18" t="s">
        <v>84</v>
      </c>
      <c r="C55" s="26" t="s">
        <v>10</v>
      </c>
      <c r="D55" s="69" t="s">
        <v>11</v>
      </c>
      <c r="E55" s="69" t="s">
        <v>68</v>
      </c>
      <c r="F55" s="69" t="s">
        <v>78</v>
      </c>
      <c r="G55" s="69" t="s">
        <v>18</v>
      </c>
      <c r="H55" s="69" t="s">
        <v>85</v>
      </c>
      <c r="I55" s="92"/>
      <c r="J55" s="11">
        <f>J56</f>
        <v>80</v>
      </c>
      <c r="K55" s="11">
        <f>K56</f>
        <v>78.5</v>
      </c>
    </row>
    <row r="56" spans="1:11" ht="22.5" x14ac:dyDescent="0.2">
      <c r="A56" s="46"/>
      <c r="B56" s="12" t="s">
        <v>29</v>
      </c>
      <c r="C56" s="19" t="s">
        <v>10</v>
      </c>
      <c r="D56" s="69" t="s">
        <v>11</v>
      </c>
      <c r="E56" s="69" t="s">
        <v>68</v>
      </c>
      <c r="F56" s="69" t="s">
        <v>78</v>
      </c>
      <c r="G56" s="69" t="s">
        <v>18</v>
      </c>
      <c r="H56" s="69" t="s">
        <v>85</v>
      </c>
      <c r="I56" s="92">
        <v>240</v>
      </c>
      <c r="J56" s="11">
        <v>80</v>
      </c>
      <c r="K56" s="8">
        <v>78.5</v>
      </c>
    </row>
    <row r="57" spans="1:11" ht="53.25" x14ac:dyDescent="0.2">
      <c r="A57" s="46"/>
      <c r="B57" s="5" t="s">
        <v>86</v>
      </c>
      <c r="C57" s="25" t="s">
        <v>10</v>
      </c>
      <c r="D57" s="51" t="s">
        <v>11</v>
      </c>
      <c r="E57" s="51" t="s">
        <v>68</v>
      </c>
      <c r="F57" s="22" t="s">
        <v>87</v>
      </c>
      <c r="G57" s="22"/>
      <c r="H57" s="22"/>
      <c r="I57" s="23"/>
      <c r="J57" s="13">
        <f>J61+J62+J63</f>
        <v>599.6</v>
      </c>
      <c r="K57" s="13">
        <f>K61+K62+K63</f>
        <v>532.6</v>
      </c>
    </row>
    <row r="58" spans="1:11" ht="22.5" x14ac:dyDescent="0.2">
      <c r="A58" s="46"/>
      <c r="B58" s="91" t="s">
        <v>88</v>
      </c>
      <c r="C58" s="19" t="s">
        <v>10</v>
      </c>
      <c r="D58" s="70" t="s">
        <v>11</v>
      </c>
      <c r="E58" s="70" t="s">
        <v>68</v>
      </c>
      <c r="F58" s="69" t="s">
        <v>87</v>
      </c>
      <c r="G58" s="69"/>
      <c r="H58" s="69"/>
      <c r="I58" s="92"/>
      <c r="J58" s="11">
        <v>599.6</v>
      </c>
      <c r="K58" s="8">
        <f>K59</f>
        <v>526.9</v>
      </c>
    </row>
    <row r="59" spans="1:11" ht="22.5" x14ac:dyDescent="0.2">
      <c r="A59" s="46"/>
      <c r="B59" s="12" t="s">
        <v>89</v>
      </c>
      <c r="C59" s="19" t="s">
        <v>10</v>
      </c>
      <c r="D59" s="70" t="s">
        <v>11</v>
      </c>
      <c r="E59" s="70" t="s">
        <v>68</v>
      </c>
      <c r="F59" s="69" t="s">
        <v>87</v>
      </c>
      <c r="G59" s="69" t="s">
        <v>24</v>
      </c>
      <c r="H59" s="69"/>
      <c r="I59" s="92"/>
      <c r="J59" s="11">
        <v>599.6</v>
      </c>
      <c r="K59" s="8">
        <f>K60</f>
        <v>526.9</v>
      </c>
    </row>
    <row r="60" spans="1:11" ht="22.5" x14ac:dyDescent="0.2">
      <c r="A60" s="46"/>
      <c r="B60" s="12" t="s">
        <v>90</v>
      </c>
      <c r="C60" s="19" t="s">
        <v>10</v>
      </c>
      <c r="D60" s="70" t="s">
        <v>11</v>
      </c>
      <c r="E60" s="70" t="s">
        <v>68</v>
      </c>
      <c r="F60" s="69" t="s">
        <v>87</v>
      </c>
      <c r="G60" s="69" t="s">
        <v>24</v>
      </c>
      <c r="H60" s="69" t="s">
        <v>91</v>
      </c>
      <c r="I60" s="92"/>
      <c r="J60" s="11">
        <f>J61</f>
        <v>527</v>
      </c>
      <c r="K60" s="8">
        <f>K61</f>
        <v>526.9</v>
      </c>
    </row>
    <row r="61" spans="1:11" ht="22.5" x14ac:dyDescent="0.2">
      <c r="A61" s="46"/>
      <c r="B61" s="12" t="s">
        <v>29</v>
      </c>
      <c r="C61" s="26" t="s">
        <v>10</v>
      </c>
      <c r="D61" s="70" t="s">
        <v>11</v>
      </c>
      <c r="E61" s="70" t="s">
        <v>68</v>
      </c>
      <c r="F61" s="69" t="s">
        <v>87</v>
      </c>
      <c r="G61" s="69" t="s">
        <v>24</v>
      </c>
      <c r="H61" s="69" t="s">
        <v>91</v>
      </c>
      <c r="I61" s="92">
        <v>240</v>
      </c>
      <c r="J61" s="11">
        <v>527</v>
      </c>
      <c r="K61" s="8">
        <v>526.9</v>
      </c>
    </row>
    <row r="62" spans="1:11" x14ac:dyDescent="0.2">
      <c r="A62" s="46"/>
      <c r="B62" s="12" t="s">
        <v>92</v>
      </c>
      <c r="C62" s="19" t="s">
        <v>10</v>
      </c>
      <c r="D62" s="70" t="s">
        <v>11</v>
      </c>
      <c r="E62" s="70" t="s">
        <v>68</v>
      </c>
      <c r="F62" s="69" t="s">
        <v>87</v>
      </c>
      <c r="G62" s="69" t="s">
        <v>24</v>
      </c>
      <c r="H62" s="69" t="s">
        <v>91</v>
      </c>
      <c r="I62" s="92">
        <v>350</v>
      </c>
      <c r="J62" s="11">
        <v>66.599999999999994</v>
      </c>
      <c r="K62" s="8">
        <v>4.7</v>
      </c>
    </row>
    <row r="63" spans="1:11" ht="22.5" x14ac:dyDescent="0.2">
      <c r="A63" s="46"/>
      <c r="B63" s="12" t="s">
        <v>93</v>
      </c>
      <c r="C63" s="19" t="s">
        <v>10</v>
      </c>
      <c r="D63" s="70" t="s">
        <v>11</v>
      </c>
      <c r="E63" s="70" t="s">
        <v>68</v>
      </c>
      <c r="F63" s="69" t="s">
        <v>87</v>
      </c>
      <c r="G63" s="69" t="s">
        <v>24</v>
      </c>
      <c r="H63" s="69" t="s">
        <v>91</v>
      </c>
      <c r="I63" s="92">
        <v>350</v>
      </c>
      <c r="J63" s="11">
        <v>6</v>
      </c>
      <c r="K63" s="8">
        <v>1</v>
      </c>
    </row>
    <row r="64" spans="1:11" ht="31.5" x14ac:dyDescent="0.2">
      <c r="A64" s="46"/>
      <c r="B64" s="16" t="s">
        <v>94</v>
      </c>
      <c r="C64" s="50" t="s">
        <v>10</v>
      </c>
      <c r="D64" s="51" t="s">
        <v>11</v>
      </c>
      <c r="E64" s="51" t="s">
        <v>68</v>
      </c>
      <c r="F64" s="22" t="s">
        <v>46</v>
      </c>
      <c r="G64" s="22"/>
      <c r="H64" s="22"/>
      <c r="I64" s="23"/>
      <c r="J64" s="13">
        <f>J66</f>
        <v>450</v>
      </c>
      <c r="K64" s="13">
        <f>K66</f>
        <v>449.6</v>
      </c>
    </row>
    <row r="65" spans="1:11" ht="33.75" x14ac:dyDescent="0.2">
      <c r="A65" s="46"/>
      <c r="B65" s="12" t="s">
        <v>95</v>
      </c>
      <c r="C65" s="19" t="s">
        <v>10</v>
      </c>
      <c r="D65" s="70" t="s">
        <v>11</v>
      </c>
      <c r="E65" s="70" t="s">
        <v>68</v>
      </c>
      <c r="F65" s="69" t="s">
        <v>46</v>
      </c>
      <c r="G65" s="69" t="s">
        <v>18</v>
      </c>
      <c r="H65" s="69"/>
      <c r="I65" s="92"/>
      <c r="J65" s="11">
        <f>J66</f>
        <v>450</v>
      </c>
      <c r="K65" s="11">
        <f>K66</f>
        <v>449.6</v>
      </c>
    </row>
    <row r="66" spans="1:11" ht="22.5" x14ac:dyDescent="0.2">
      <c r="A66" s="46"/>
      <c r="B66" s="12" t="s">
        <v>29</v>
      </c>
      <c r="C66" s="19" t="s">
        <v>10</v>
      </c>
      <c r="D66" s="70" t="s">
        <v>11</v>
      </c>
      <c r="E66" s="70" t="s">
        <v>68</v>
      </c>
      <c r="F66" s="69" t="s">
        <v>46</v>
      </c>
      <c r="G66" s="69" t="s">
        <v>18</v>
      </c>
      <c r="H66" s="69" t="s">
        <v>96</v>
      </c>
      <c r="I66" s="92">
        <v>240</v>
      </c>
      <c r="J66" s="11">
        <v>450</v>
      </c>
      <c r="K66" s="8">
        <v>449.6</v>
      </c>
    </row>
    <row r="67" spans="1:11" ht="21.75" x14ac:dyDescent="0.2">
      <c r="A67" s="46"/>
      <c r="B67" s="5" t="s">
        <v>97</v>
      </c>
      <c r="C67" s="50" t="s">
        <v>10</v>
      </c>
      <c r="D67" s="51" t="s">
        <v>11</v>
      </c>
      <c r="E67" s="51" t="s">
        <v>68</v>
      </c>
      <c r="F67" s="22" t="s">
        <v>16</v>
      </c>
      <c r="G67" s="22"/>
      <c r="H67" s="22"/>
      <c r="I67" s="22"/>
      <c r="J67" s="13">
        <f t="shared" ref="J67:K69" si="4">J68</f>
        <v>881.9</v>
      </c>
      <c r="K67" s="13">
        <f t="shared" si="4"/>
        <v>808.2</v>
      </c>
    </row>
    <row r="68" spans="1:11" x14ac:dyDescent="0.2">
      <c r="A68" s="46"/>
      <c r="B68" s="10" t="s">
        <v>23</v>
      </c>
      <c r="C68" s="19" t="s">
        <v>10</v>
      </c>
      <c r="D68" s="70" t="s">
        <v>11</v>
      </c>
      <c r="E68" s="70" t="s">
        <v>68</v>
      </c>
      <c r="F68" s="69" t="s">
        <v>16</v>
      </c>
      <c r="G68" s="69" t="s">
        <v>24</v>
      </c>
      <c r="H68" s="69"/>
      <c r="I68" s="69"/>
      <c r="J68" s="11">
        <f t="shared" si="4"/>
        <v>881.9</v>
      </c>
      <c r="K68" s="11">
        <f t="shared" si="4"/>
        <v>808.2</v>
      </c>
    </row>
    <row r="69" spans="1:11" ht="22.5" x14ac:dyDescent="0.2">
      <c r="A69" s="46"/>
      <c r="B69" s="10" t="s">
        <v>98</v>
      </c>
      <c r="C69" s="26" t="s">
        <v>10</v>
      </c>
      <c r="D69" s="70" t="s">
        <v>11</v>
      </c>
      <c r="E69" s="70" t="s">
        <v>68</v>
      </c>
      <c r="F69" s="69" t="s">
        <v>16</v>
      </c>
      <c r="G69" s="69" t="s">
        <v>24</v>
      </c>
      <c r="H69" s="69" t="s">
        <v>99</v>
      </c>
      <c r="I69" s="92"/>
      <c r="J69" s="11">
        <f t="shared" si="4"/>
        <v>881.9</v>
      </c>
      <c r="K69" s="11">
        <f t="shared" si="4"/>
        <v>808.2</v>
      </c>
    </row>
    <row r="70" spans="1:11" ht="22.5" x14ac:dyDescent="0.2">
      <c r="A70" s="46"/>
      <c r="B70" s="12" t="s">
        <v>29</v>
      </c>
      <c r="C70" s="19" t="s">
        <v>10</v>
      </c>
      <c r="D70" s="70" t="s">
        <v>11</v>
      </c>
      <c r="E70" s="70" t="s">
        <v>68</v>
      </c>
      <c r="F70" s="69" t="s">
        <v>16</v>
      </c>
      <c r="G70" s="69" t="s">
        <v>24</v>
      </c>
      <c r="H70" s="69" t="s">
        <v>99</v>
      </c>
      <c r="I70" s="92">
        <v>240</v>
      </c>
      <c r="J70" s="11">
        <v>881.9</v>
      </c>
      <c r="K70" s="8">
        <v>808.2</v>
      </c>
    </row>
    <row r="71" spans="1:11" x14ac:dyDescent="0.2">
      <c r="A71" s="46"/>
      <c r="B71" s="93" t="s">
        <v>36</v>
      </c>
      <c r="C71" s="50" t="s">
        <v>10</v>
      </c>
      <c r="D71" s="22" t="s">
        <v>11</v>
      </c>
      <c r="E71" s="22" t="s">
        <v>68</v>
      </c>
      <c r="F71" s="22" t="s">
        <v>37</v>
      </c>
      <c r="G71" s="22"/>
      <c r="H71" s="22"/>
      <c r="I71" s="23"/>
      <c r="J71" s="6">
        <f t="shared" ref="J71:K72" si="5">J72</f>
        <v>15.5</v>
      </c>
      <c r="K71" s="6">
        <f t="shared" si="5"/>
        <v>15.5</v>
      </c>
    </row>
    <row r="72" spans="1:11" ht="22.5" x14ac:dyDescent="0.2">
      <c r="A72" s="46"/>
      <c r="B72" s="12" t="s">
        <v>100</v>
      </c>
      <c r="C72" s="19" t="s">
        <v>10</v>
      </c>
      <c r="D72" s="69" t="s">
        <v>11</v>
      </c>
      <c r="E72" s="69" t="s">
        <v>68</v>
      </c>
      <c r="F72" s="69" t="s">
        <v>37</v>
      </c>
      <c r="G72" s="69" t="s">
        <v>24</v>
      </c>
      <c r="H72" s="69"/>
      <c r="I72" s="92"/>
      <c r="J72" s="8">
        <f t="shared" si="5"/>
        <v>15.5</v>
      </c>
      <c r="K72" s="8">
        <f t="shared" si="5"/>
        <v>15.5</v>
      </c>
    </row>
    <row r="73" spans="1:11" ht="33.75" x14ac:dyDescent="0.2">
      <c r="A73" s="46"/>
      <c r="B73" s="12" t="s">
        <v>101</v>
      </c>
      <c r="C73" s="19" t="s">
        <v>10</v>
      </c>
      <c r="D73" s="69" t="s">
        <v>11</v>
      </c>
      <c r="E73" s="69" t="s">
        <v>68</v>
      </c>
      <c r="F73" s="69" t="s">
        <v>37</v>
      </c>
      <c r="G73" s="69" t="s">
        <v>24</v>
      </c>
      <c r="H73" s="69" t="s">
        <v>102</v>
      </c>
      <c r="I73" s="92">
        <v>240</v>
      </c>
      <c r="J73" s="8">
        <v>15.5</v>
      </c>
      <c r="K73" s="8">
        <v>15.5</v>
      </c>
    </row>
    <row r="74" spans="1:11" x14ac:dyDescent="0.2">
      <c r="A74" s="46"/>
      <c r="B74" s="94" t="s">
        <v>103</v>
      </c>
      <c r="C74" s="25" t="s">
        <v>10</v>
      </c>
      <c r="D74" s="75" t="s">
        <v>78</v>
      </c>
      <c r="E74" s="75"/>
      <c r="F74" s="95"/>
      <c r="G74" s="95"/>
      <c r="H74" s="95"/>
      <c r="I74" s="23"/>
      <c r="J74" s="13">
        <f t="shared" ref="J74:K75" si="6">J75</f>
        <v>218.4</v>
      </c>
      <c r="K74" s="13">
        <f t="shared" si="6"/>
        <v>218.3</v>
      </c>
    </row>
    <row r="75" spans="1:11" x14ac:dyDescent="0.2">
      <c r="A75" s="46"/>
      <c r="B75" s="96" t="s">
        <v>104</v>
      </c>
      <c r="C75" s="25" t="s">
        <v>10</v>
      </c>
      <c r="D75" s="75" t="s">
        <v>78</v>
      </c>
      <c r="E75" s="75" t="s">
        <v>105</v>
      </c>
      <c r="F75" s="95"/>
      <c r="G75" s="95"/>
      <c r="H75" s="95"/>
      <c r="I75" s="23"/>
      <c r="J75" s="13">
        <f t="shared" si="6"/>
        <v>218.4</v>
      </c>
      <c r="K75" s="13">
        <f t="shared" si="6"/>
        <v>218.3</v>
      </c>
    </row>
    <row r="76" spans="1:11" x14ac:dyDescent="0.2">
      <c r="A76" s="46"/>
      <c r="B76" s="28" t="s">
        <v>106</v>
      </c>
      <c r="C76" s="50" t="s">
        <v>10</v>
      </c>
      <c r="D76" s="49" t="s">
        <v>78</v>
      </c>
      <c r="E76" s="49" t="s">
        <v>105</v>
      </c>
      <c r="F76" s="22" t="s">
        <v>107</v>
      </c>
      <c r="G76" s="22"/>
      <c r="H76" s="22"/>
      <c r="I76" s="23"/>
      <c r="J76" s="13">
        <f>J77+J80</f>
        <v>218.4</v>
      </c>
      <c r="K76" s="13">
        <f>K77+K80</f>
        <v>218.3</v>
      </c>
    </row>
    <row r="77" spans="1:11" x14ac:dyDescent="0.2">
      <c r="A77" s="46"/>
      <c r="B77" s="9" t="s">
        <v>108</v>
      </c>
      <c r="C77" s="19" t="s">
        <v>10</v>
      </c>
      <c r="D77" s="63" t="s">
        <v>78</v>
      </c>
      <c r="E77" s="63" t="s">
        <v>105</v>
      </c>
      <c r="F77" s="69" t="s">
        <v>107</v>
      </c>
      <c r="G77" s="69" t="s">
        <v>109</v>
      </c>
      <c r="H77" s="69"/>
      <c r="I77" s="92"/>
      <c r="J77" s="11">
        <f t="shared" ref="J77:K78" si="7">J78</f>
        <v>199.6</v>
      </c>
      <c r="K77" s="11">
        <f t="shared" si="7"/>
        <v>173.3</v>
      </c>
    </row>
    <row r="78" spans="1:11" ht="33.75" x14ac:dyDescent="0.2">
      <c r="A78" s="46"/>
      <c r="B78" s="9" t="s">
        <v>110</v>
      </c>
      <c r="C78" s="19" t="s">
        <v>10</v>
      </c>
      <c r="D78" s="63" t="s">
        <v>78</v>
      </c>
      <c r="E78" s="63" t="s">
        <v>105</v>
      </c>
      <c r="F78" s="69" t="s">
        <v>107</v>
      </c>
      <c r="G78" s="69" t="s">
        <v>109</v>
      </c>
      <c r="H78" s="69" t="s">
        <v>111</v>
      </c>
      <c r="I78" s="92"/>
      <c r="J78" s="8">
        <f t="shared" si="7"/>
        <v>199.6</v>
      </c>
      <c r="K78" s="8">
        <f t="shared" si="7"/>
        <v>173.3</v>
      </c>
    </row>
    <row r="79" spans="1:11" ht="78.75" x14ac:dyDescent="0.2">
      <c r="A79" s="46"/>
      <c r="B79" s="9" t="s">
        <v>112</v>
      </c>
      <c r="C79" s="19" t="s">
        <v>10</v>
      </c>
      <c r="D79" s="63" t="s">
        <v>78</v>
      </c>
      <c r="E79" s="63" t="s">
        <v>105</v>
      </c>
      <c r="F79" s="69" t="s">
        <v>107</v>
      </c>
      <c r="G79" s="69" t="s">
        <v>109</v>
      </c>
      <c r="H79" s="69" t="s">
        <v>111</v>
      </c>
      <c r="I79" s="81" t="s">
        <v>22</v>
      </c>
      <c r="J79" s="8">
        <v>199.6</v>
      </c>
      <c r="K79" s="8">
        <v>173.3</v>
      </c>
    </row>
    <row r="80" spans="1:11" ht="22.5" x14ac:dyDescent="0.2">
      <c r="A80" s="46"/>
      <c r="B80" s="9" t="s">
        <v>29</v>
      </c>
      <c r="C80" s="25" t="s">
        <v>10</v>
      </c>
      <c r="D80" s="63" t="s">
        <v>78</v>
      </c>
      <c r="E80" s="63" t="s">
        <v>105</v>
      </c>
      <c r="F80" s="69" t="s">
        <v>107</v>
      </c>
      <c r="G80" s="69" t="s">
        <v>109</v>
      </c>
      <c r="H80" s="69" t="s">
        <v>111</v>
      </c>
      <c r="I80" s="81" t="s">
        <v>30</v>
      </c>
      <c r="J80" s="8">
        <v>18.8</v>
      </c>
      <c r="K80" s="8">
        <v>45</v>
      </c>
    </row>
    <row r="81" spans="1:11" x14ac:dyDescent="0.2">
      <c r="A81" s="46"/>
      <c r="B81" s="94" t="s">
        <v>113</v>
      </c>
      <c r="C81" s="25" t="s">
        <v>10</v>
      </c>
      <c r="D81" s="75" t="s">
        <v>105</v>
      </c>
      <c r="E81" s="75"/>
      <c r="F81" s="49"/>
      <c r="G81" s="49"/>
      <c r="H81" s="49"/>
      <c r="I81" s="49"/>
      <c r="J81" s="6">
        <f>J83</f>
        <v>373.3</v>
      </c>
      <c r="K81" s="6">
        <f>K83</f>
        <v>303.3</v>
      </c>
    </row>
    <row r="82" spans="1:11" x14ac:dyDescent="0.2">
      <c r="A82" s="46"/>
      <c r="B82" s="94" t="s">
        <v>114</v>
      </c>
      <c r="C82" s="50" t="s">
        <v>10</v>
      </c>
      <c r="D82" s="75" t="s">
        <v>105</v>
      </c>
      <c r="E82" s="75" t="s">
        <v>115</v>
      </c>
      <c r="F82" s="49"/>
      <c r="G82" s="49"/>
      <c r="H82" s="49"/>
      <c r="I82" s="49"/>
      <c r="J82" s="6">
        <f t="shared" ref="J82:K85" si="8">J83</f>
        <v>373.3</v>
      </c>
      <c r="K82" s="6">
        <f t="shared" si="8"/>
        <v>303.3</v>
      </c>
    </row>
    <row r="83" spans="1:11" ht="32.25" x14ac:dyDescent="0.2">
      <c r="A83" s="46"/>
      <c r="B83" s="52" t="s">
        <v>116</v>
      </c>
      <c r="C83" s="50" t="s">
        <v>10</v>
      </c>
      <c r="D83" s="22" t="s">
        <v>105</v>
      </c>
      <c r="E83" s="22" t="s">
        <v>115</v>
      </c>
      <c r="F83" s="22" t="s">
        <v>105</v>
      </c>
      <c r="G83" s="22"/>
      <c r="H83" s="22"/>
      <c r="I83" s="23"/>
      <c r="J83" s="6">
        <f t="shared" si="8"/>
        <v>373.3</v>
      </c>
      <c r="K83" s="6">
        <f t="shared" si="8"/>
        <v>303.3</v>
      </c>
    </row>
    <row r="84" spans="1:11" ht="32.25" x14ac:dyDescent="0.2">
      <c r="A84" s="46"/>
      <c r="B84" s="20" t="s">
        <v>117</v>
      </c>
      <c r="C84" s="50" t="s">
        <v>10</v>
      </c>
      <c r="D84" s="22" t="s">
        <v>105</v>
      </c>
      <c r="E84" s="22" t="s">
        <v>115</v>
      </c>
      <c r="F84" s="22" t="s">
        <v>105</v>
      </c>
      <c r="G84" s="22" t="s">
        <v>24</v>
      </c>
      <c r="H84" s="22" t="s">
        <v>118</v>
      </c>
      <c r="I84" s="23"/>
      <c r="J84" s="6">
        <f t="shared" si="8"/>
        <v>373.3</v>
      </c>
      <c r="K84" s="6">
        <f t="shared" si="8"/>
        <v>303.3</v>
      </c>
    </row>
    <row r="85" spans="1:11" x14ac:dyDescent="0.2">
      <c r="A85" s="46"/>
      <c r="B85" s="7" t="s">
        <v>119</v>
      </c>
      <c r="C85" s="26" t="s">
        <v>10</v>
      </c>
      <c r="D85" s="69" t="s">
        <v>105</v>
      </c>
      <c r="E85" s="69" t="s">
        <v>115</v>
      </c>
      <c r="F85" s="69" t="s">
        <v>105</v>
      </c>
      <c r="G85" s="69" t="s">
        <v>24</v>
      </c>
      <c r="H85" s="69" t="s">
        <v>120</v>
      </c>
      <c r="I85" s="92"/>
      <c r="J85" s="8">
        <f t="shared" si="8"/>
        <v>373.3</v>
      </c>
      <c r="K85" s="8">
        <f t="shared" si="8"/>
        <v>303.3</v>
      </c>
    </row>
    <row r="86" spans="1:11" ht="22.5" x14ac:dyDescent="0.2">
      <c r="A86" s="46"/>
      <c r="B86" s="12" t="s">
        <v>29</v>
      </c>
      <c r="C86" s="26" t="s">
        <v>10</v>
      </c>
      <c r="D86" s="69" t="s">
        <v>105</v>
      </c>
      <c r="E86" s="69" t="s">
        <v>115</v>
      </c>
      <c r="F86" s="69" t="s">
        <v>105</v>
      </c>
      <c r="G86" s="69" t="s">
        <v>24</v>
      </c>
      <c r="H86" s="69" t="s">
        <v>120</v>
      </c>
      <c r="I86" s="92">
        <v>240</v>
      </c>
      <c r="J86" s="8">
        <v>373.3</v>
      </c>
      <c r="K86" s="8">
        <v>303.3</v>
      </c>
    </row>
    <row r="87" spans="1:11" x14ac:dyDescent="0.2">
      <c r="A87" s="46"/>
      <c r="B87" s="97" t="s">
        <v>121</v>
      </c>
      <c r="C87" s="25" t="s">
        <v>10</v>
      </c>
      <c r="D87" s="51" t="s">
        <v>14</v>
      </c>
      <c r="E87" s="51"/>
      <c r="F87" s="95"/>
      <c r="G87" s="95"/>
      <c r="H87" s="95"/>
      <c r="I87" s="51"/>
      <c r="J87" s="6">
        <f>J88+J91</f>
        <v>102.3</v>
      </c>
      <c r="K87" s="6">
        <f>K88+K91</f>
        <v>102.3</v>
      </c>
    </row>
    <row r="88" spans="1:11" ht="21.75" x14ac:dyDescent="0.2">
      <c r="A88" s="46"/>
      <c r="B88" s="97" t="s">
        <v>122</v>
      </c>
      <c r="C88" s="50" t="s">
        <v>10</v>
      </c>
      <c r="D88" s="51" t="s">
        <v>14</v>
      </c>
      <c r="E88" s="51" t="s">
        <v>115</v>
      </c>
      <c r="F88" s="95"/>
      <c r="G88" s="95"/>
      <c r="H88" s="95"/>
      <c r="I88" s="51"/>
      <c r="J88" s="6">
        <f t="shared" ref="J88:K89" si="9">J89</f>
        <v>101.3</v>
      </c>
      <c r="K88" s="6">
        <f t="shared" si="9"/>
        <v>101.3</v>
      </c>
    </row>
    <row r="89" spans="1:11" ht="21.75" x14ac:dyDescent="0.2">
      <c r="A89" s="46"/>
      <c r="B89" s="97" t="s">
        <v>122</v>
      </c>
      <c r="C89" s="25" t="s">
        <v>10</v>
      </c>
      <c r="D89" s="22" t="s">
        <v>14</v>
      </c>
      <c r="E89" s="22" t="s">
        <v>115</v>
      </c>
      <c r="F89" s="22" t="s">
        <v>107</v>
      </c>
      <c r="G89" s="22" t="s">
        <v>109</v>
      </c>
      <c r="H89" s="95"/>
      <c r="I89" s="51"/>
      <c r="J89" s="6">
        <f t="shared" si="9"/>
        <v>101.3</v>
      </c>
      <c r="K89" s="6">
        <f t="shared" si="9"/>
        <v>101.3</v>
      </c>
    </row>
    <row r="90" spans="1:11" ht="22.5" x14ac:dyDescent="0.2">
      <c r="A90" s="46"/>
      <c r="B90" s="98" t="s">
        <v>29</v>
      </c>
      <c r="C90" s="19" t="s">
        <v>10</v>
      </c>
      <c r="D90" s="70" t="s">
        <v>14</v>
      </c>
      <c r="E90" s="69" t="s">
        <v>115</v>
      </c>
      <c r="F90" s="69" t="s">
        <v>107</v>
      </c>
      <c r="G90" s="69" t="s">
        <v>109</v>
      </c>
      <c r="H90" s="69" t="s">
        <v>123</v>
      </c>
      <c r="I90" s="69" t="s">
        <v>30</v>
      </c>
      <c r="J90" s="8">
        <v>101.3</v>
      </c>
      <c r="K90" s="8">
        <v>101.3</v>
      </c>
    </row>
    <row r="91" spans="1:11" x14ac:dyDescent="0.2">
      <c r="A91" s="46"/>
      <c r="B91" s="20" t="s">
        <v>124</v>
      </c>
      <c r="C91" s="50" t="s">
        <v>10</v>
      </c>
      <c r="D91" s="22" t="s">
        <v>14</v>
      </c>
      <c r="E91" s="22" t="s">
        <v>125</v>
      </c>
      <c r="F91" s="22"/>
      <c r="G91" s="22"/>
      <c r="H91" s="22"/>
      <c r="I91" s="63"/>
      <c r="J91" s="6">
        <f>J94</f>
        <v>1</v>
      </c>
      <c r="K91" s="6">
        <f>K94</f>
        <v>1</v>
      </c>
    </row>
    <row r="92" spans="1:11" ht="32.25" x14ac:dyDescent="0.2">
      <c r="A92" s="46"/>
      <c r="B92" s="20" t="s">
        <v>126</v>
      </c>
      <c r="C92" s="50" t="s">
        <v>10</v>
      </c>
      <c r="D92" s="22" t="s">
        <v>14</v>
      </c>
      <c r="E92" s="22" t="s">
        <v>125</v>
      </c>
      <c r="F92" s="22" t="s">
        <v>127</v>
      </c>
      <c r="G92" s="22"/>
      <c r="H92" s="22"/>
      <c r="I92" s="49"/>
      <c r="J92" s="6">
        <f t="shared" ref="J92:K93" si="10">J93</f>
        <v>1</v>
      </c>
      <c r="K92" s="6">
        <f t="shared" si="10"/>
        <v>1</v>
      </c>
    </row>
    <row r="93" spans="1:11" ht="45" x14ac:dyDescent="0.2">
      <c r="A93" s="46"/>
      <c r="B93" s="21" t="s">
        <v>128</v>
      </c>
      <c r="C93" s="19" t="s">
        <v>10</v>
      </c>
      <c r="D93" s="69" t="s">
        <v>14</v>
      </c>
      <c r="E93" s="69" t="s">
        <v>125</v>
      </c>
      <c r="F93" s="69" t="s">
        <v>127</v>
      </c>
      <c r="G93" s="69" t="s">
        <v>129</v>
      </c>
      <c r="H93" s="69" t="s">
        <v>130</v>
      </c>
      <c r="I93" s="49"/>
      <c r="J93" s="6">
        <f t="shared" si="10"/>
        <v>1</v>
      </c>
      <c r="K93" s="6">
        <f t="shared" si="10"/>
        <v>1</v>
      </c>
    </row>
    <row r="94" spans="1:11" ht="22.5" x14ac:dyDescent="0.2">
      <c r="A94" s="46"/>
      <c r="B94" s="12" t="s">
        <v>29</v>
      </c>
      <c r="C94" s="19" t="s">
        <v>10</v>
      </c>
      <c r="D94" s="69" t="s">
        <v>14</v>
      </c>
      <c r="E94" s="69" t="s">
        <v>125</v>
      </c>
      <c r="F94" s="69" t="s">
        <v>127</v>
      </c>
      <c r="G94" s="69" t="s">
        <v>129</v>
      </c>
      <c r="H94" s="69" t="s">
        <v>130</v>
      </c>
      <c r="I94" s="63" t="s">
        <v>30</v>
      </c>
      <c r="J94" s="8">
        <v>1</v>
      </c>
      <c r="K94" s="8">
        <v>1</v>
      </c>
    </row>
    <row r="95" spans="1:11" x14ac:dyDescent="0.2">
      <c r="A95" s="46"/>
      <c r="B95" s="94" t="s">
        <v>131</v>
      </c>
      <c r="C95" s="25" t="s">
        <v>10</v>
      </c>
      <c r="D95" s="75" t="s">
        <v>132</v>
      </c>
      <c r="E95" s="75"/>
      <c r="F95" s="95"/>
      <c r="G95" s="95"/>
      <c r="H95" s="99"/>
      <c r="I95" s="99"/>
      <c r="J95" s="100">
        <f>J96+J102</f>
        <v>27026.3</v>
      </c>
      <c r="K95" s="100">
        <f>K96+K102</f>
        <v>22364.600000000002</v>
      </c>
    </row>
    <row r="96" spans="1:11" x14ac:dyDescent="0.2">
      <c r="A96" s="46"/>
      <c r="B96" s="75" t="s">
        <v>133</v>
      </c>
      <c r="C96" s="25" t="s">
        <v>10</v>
      </c>
      <c r="D96" s="51" t="s">
        <v>132</v>
      </c>
      <c r="E96" s="51" t="s">
        <v>11</v>
      </c>
      <c r="F96" s="95"/>
      <c r="G96" s="95"/>
      <c r="H96" s="99"/>
      <c r="I96" s="99"/>
      <c r="J96" s="100">
        <f>J97</f>
        <v>761.8</v>
      </c>
      <c r="K96" s="100">
        <f>K97</f>
        <v>654.90000000000009</v>
      </c>
    </row>
    <row r="97" spans="1:11" ht="21.75" x14ac:dyDescent="0.2">
      <c r="A97" s="46"/>
      <c r="B97" s="52" t="s">
        <v>134</v>
      </c>
      <c r="C97" s="19" t="s">
        <v>10</v>
      </c>
      <c r="D97" s="22" t="s">
        <v>132</v>
      </c>
      <c r="E97" s="22" t="s">
        <v>11</v>
      </c>
      <c r="F97" s="22" t="s">
        <v>37</v>
      </c>
      <c r="G97" s="22"/>
      <c r="H97" s="22"/>
      <c r="I97" s="23"/>
      <c r="J97" s="6">
        <f>J98+J100</f>
        <v>761.8</v>
      </c>
      <c r="K97" s="6">
        <f>K98+K100</f>
        <v>654.90000000000009</v>
      </c>
    </row>
    <row r="98" spans="1:11" ht="21" x14ac:dyDescent="0.2">
      <c r="A98" s="46"/>
      <c r="B98" s="16" t="s">
        <v>135</v>
      </c>
      <c r="C98" s="19" t="s">
        <v>10</v>
      </c>
      <c r="D98" s="22" t="s">
        <v>132</v>
      </c>
      <c r="E98" s="22" t="s">
        <v>11</v>
      </c>
      <c r="F98" s="22" t="s">
        <v>37</v>
      </c>
      <c r="G98" s="22" t="s">
        <v>109</v>
      </c>
      <c r="H98" s="22" t="s">
        <v>136</v>
      </c>
      <c r="I98" s="23"/>
      <c r="J98" s="6">
        <f>J99</f>
        <v>384</v>
      </c>
      <c r="K98" s="6">
        <f>K99</f>
        <v>277.10000000000002</v>
      </c>
    </row>
    <row r="99" spans="1:11" ht="22.5" x14ac:dyDescent="0.2">
      <c r="A99" s="46"/>
      <c r="B99" s="12" t="s">
        <v>137</v>
      </c>
      <c r="C99" s="19" t="s">
        <v>10</v>
      </c>
      <c r="D99" s="69" t="s">
        <v>132</v>
      </c>
      <c r="E99" s="69" t="s">
        <v>11</v>
      </c>
      <c r="F99" s="69" t="s">
        <v>37</v>
      </c>
      <c r="G99" s="69" t="s">
        <v>109</v>
      </c>
      <c r="H99" s="69" t="s">
        <v>136</v>
      </c>
      <c r="I99" s="92">
        <v>240</v>
      </c>
      <c r="J99" s="8">
        <v>384</v>
      </c>
      <c r="K99" s="8">
        <v>277.10000000000002</v>
      </c>
    </row>
    <row r="100" spans="1:11" ht="21" x14ac:dyDescent="0.2">
      <c r="A100" s="46"/>
      <c r="B100" s="16" t="s">
        <v>138</v>
      </c>
      <c r="C100" s="25" t="s">
        <v>10</v>
      </c>
      <c r="D100" s="22" t="s">
        <v>132</v>
      </c>
      <c r="E100" s="22" t="s">
        <v>11</v>
      </c>
      <c r="F100" s="22" t="s">
        <v>37</v>
      </c>
      <c r="G100" s="22" t="s">
        <v>109</v>
      </c>
      <c r="H100" s="22" t="s">
        <v>139</v>
      </c>
      <c r="I100" s="23"/>
      <c r="J100" s="6">
        <f>J101</f>
        <v>377.8</v>
      </c>
      <c r="K100" s="6">
        <f>K101</f>
        <v>377.8</v>
      </c>
    </row>
    <row r="101" spans="1:11" ht="22.5" x14ac:dyDescent="0.2">
      <c r="A101" s="46"/>
      <c r="B101" s="12" t="s">
        <v>137</v>
      </c>
      <c r="C101" s="26" t="s">
        <v>10</v>
      </c>
      <c r="D101" s="69" t="s">
        <v>132</v>
      </c>
      <c r="E101" s="69" t="s">
        <v>11</v>
      </c>
      <c r="F101" s="69" t="s">
        <v>37</v>
      </c>
      <c r="G101" s="69" t="s">
        <v>109</v>
      </c>
      <c r="H101" s="69" t="s">
        <v>139</v>
      </c>
      <c r="I101" s="92">
        <v>240</v>
      </c>
      <c r="J101" s="8">
        <v>377.8</v>
      </c>
      <c r="K101" s="8">
        <v>377.8</v>
      </c>
    </row>
    <row r="102" spans="1:11" x14ac:dyDescent="0.2">
      <c r="A102" s="46"/>
      <c r="B102" s="75" t="s">
        <v>140</v>
      </c>
      <c r="C102" s="50" t="s">
        <v>10</v>
      </c>
      <c r="D102" s="51" t="s">
        <v>132</v>
      </c>
      <c r="E102" s="51" t="s">
        <v>105</v>
      </c>
      <c r="F102" s="95"/>
      <c r="G102" s="95"/>
      <c r="H102" s="95"/>
      <c r="I102" s="92"/>
      <c r="J102" s="6">
        <f>J103+J109+J127</f>
        <v>26264.5</v>
      </c>
      <c r="K102" s="6">
        <f>K103+K109+K127</f>
        <v>21709.7</v>
      </c>
    </row>
    <row r="103" spans="1:11" ht="31.5" x14ac:dyDescent="0.2">
      <c r="A103" s="46"/>
      <c r="B103" s="16" t="s">
        <v>141</v>
      </c>
      <c r="C103" s="25" t="s">
        <v>10</v>
      </c>
      <c r="D103" s="22" t="s">
        <v>132</v>
      </c>
      <c r="E103" s="22" t="s">
        <v>105</v>
      </c>
      <c r="F103" s="22" t="s">
        <v>14</v>
      </c>
      <c r="G103" s="22"/>
      <c r="H103" s="22"/>
      <c r="I103" s="23"/>
      <c r="J103" s="6">
        <f>J104</f>
        <v>7700</v>
      </c>
      <c r="K103" s="6">
        <f>K104</f>
        <v>7589.8</v>
      </c>
    </row>
    <row r="104" spans="1:11" ht="21" x14ac:dyDescent="0.2">
      <c r="A104" s="46"/>
      <c r="B104" s="16" t="s">
        <v>142</v>
      </c>
      <c r="C104" s="25" t="s">
        <v>10</v>
      </c>
      <c r="D104" s="22" t="s">
        <v>132</v>
      </c>
      <c r="E104" s="22" t="s">
        <v>105</v>
      </c>
      <c r="F104" s="22" t="s">
        <v>14</v>
      </c>
      <c r="G104" s="22" t="s">
        <v>24</v>
      </c>
      <c r="H104" s="22"/>
      <c r="I104" s="23"/>
      <c r="J104" s="6">
        <f>J105+J107</f>
        <v>7700</v>
      </c>
      <c r="K104" s="6">
        <f>K105+K107</f>
        <v>7589.8</v>
      </c>
    </row>
    <row r="105" spans="1:11" ht="31.5" x14ac:dyDescent="0.2">
      <c r="A105" s="46"/>
      <c r="B105" s="16" t="s">
        <v>143</v>
      </c>
      <c r="C105" s="50" t="s">
        <v>10</v>
      </c>
      <c r="D105" s="22" t="s">
        <v>132</v>
      </c>
      <c r="E105" s="22" t="s">
        <v>105</v>
      </c>
      <c r="F105" s="22" t="s">
        <v>14</v>
      </c>
      <c r="G105" s="22" t="s">
        <v>24</v>
      </c>
      <c r="H105" s="22" t="s">
        <v>144</v>
      </c>
      <c r="I105" s="23"/>
      <c r="J105" s="6">
        <f>J106</f>
        <v>7340.3</v>
      </c>
      <c r="K105" s="6">
        <f>K106</f>
        <v>7230.1</v>
      </c>
    </row>
    <row r="106" spans="1:11" ht="22.5" x14ac:dyDescent="0.2">
      <c r="A106" s="46"/>
      <c r="B106" s="12" t="s">
        <v>145</v>
      </c>
      <c r="C106" s="19" t="s">
        <v>10</v>
      </c>
      <c r="D106" s="69" t="s">
        <v>132</v>
      </c>
      <c r="E106" s="69" t="s">
        <v>105</v>
      </c>
      <c r="F106" s="69" t="s">
        <v>14</v>
      </c>
      <c r="G106" s="69" t="s">
        <v>24</v>
      </c>
      <c r="H106" s="69" t="s">
        <v>144</v>
      </c>
      <c r="I106" s="92">
        <v>240</v>
      </c>
      <c r="J106" s="8">
        <v>7340.3</v>
      </c>
      <c r="K106" s="8">
        <v>7230.1</v>
      </c>
    </row>
    <row r="107" spans="1:11" ht="31.5" x14ac:dyDescent="0.2">
      <c r="A107" s="46"/>
      <c r="B107" s="16" t="s">
        <v>146</v>
      </c>
      <c r="C107" s="50" t="s">
        <v>10</v>
      </c>
      <c r="D107" s="22" t="s">
        <v>132</v>
      </c>
      <c r="E107" s="22" t="s">
        <v>105</v>
      </c>
      <c r="F107" s="22" t="s">
        <v>14</v>
      </c>
      <c r="G107" s="22" t="s">
        <v>24</v>
      </c>
      <c r="H107" s="22" t="s">
        <v>147</v>
      </c>
      <c r="I107" s="23"/>
      <c r="J107" s="6">
        <f>J108</f>
        <v>359.7</v>
      </c>
      <c r="K107" s="8">
        <f>K108</f>
        <v>359.7</v>
      </c>
    </row>
    <row r="108" spans="1:11" ht="22.5" x14ac:dyDescent="0.2">
      <c r="A108" s="46"/>
      <c r="B108" s="12" t="s">
        <v>148</v>
      </c>
      <c r="C108" s="26" t="s">
        <v>10</v>
      </c>
      <c r="D108" s="69" t="s">
        <v>132</v>
      </c>
      <c r="E108" s="69" t="s">
        <v>105</v>
      </c>
      <c r="F108" s="69" t="s">
        <v>14</v>
      </c>
      <c r="G108" s="69" t="s">
        <v>24</v>
      </c>
      <c r="H108" s="69" t="s">
        <v>147</v>
      </c>
      <c r="I108" s="92">
        <v>240</v>
      </c>
      <c r="J108" s="8">
        <v>359.7</v>
      </c>
      <c r="K108" s="8">
        <v>359.7</v>
      </c>
    </row>
    <row r="109" spans="1:11" ht="32.25" x14ac:dyDescent="0.2">
      <c r="A109" s="46"/>
      <c r="B109" s="89" t="s">
        <v>149</v>
      </c>
      <c r="C109" s="50" t="s">
        <v>10</v>
      </c>
      <c r="D109" s="22" t="s">
        <v>132</v>
      </c>
      <c r="E109" s="22" t="s">
        <v>105</v>
      </c>
      <c r="F109" s="22" t="s">
        <v>46</v>
      </c>
      <c r="G109" s="22"/>
      <c r="H109" s="22"/>
      <c r="I109" s="23"/>
      <c r="J109" s="6">
        <f>J110</f>
        <v>18464.8</v>
      </c>
      <c r="K109" s="6">
        <f>K110</f>
        <v>14020.2</v>
      </c>
    </row>
    <row r="110" spans="1:11" ht="52.5" x14ac:dyDescent="0.2">
      <c r="A110" s="46"/>
      <c r="B110" s="24" t="s">
        <v>150</v>
      </c>
      <c r="C110" s="19" t="s">
        <v>10</v>
      </c>
      <c r="D110" s="22" t="s">
        <v>132</v>
      </c>
      <c r="E110" s="22" t="s">
        <v>105</v>
      </c>
      <c r="F110" s="22" t="s">
        <v>46</v>
      </c>
      <c r="G110" s="22" t="s">
        <v>151</v>
      </c>
      <c r="H110" s="22"/>
      <c r="I110" s="23"/>
      <c r="J110" s="6">
        <f>J111+J113+J117+J119+J121+J124</f>
        <v>18464.8</v>
      </c>
      <c r="K110" s="6">
        <f>K111+K113+K117+K119+K121+K124</f>
        <v>14020.2</v>
      </c>
    </row>
    <row r="111" spans="1:11" x14ac:dyDescent="0.2">
      <c r="A111" s="46"/>
      <c r="B111" s="101" t="s">
        <v>152</v>
      </c>
      <c r="C111" s="19" t="s">
        <v>10</v>
      </c>
      <c r="D111" s="22" t="s">
        <v>132</v>
      </c>
      <c r="E111" s="22" t="s">
        <v>105</v>
      </c>
      <c r="F111" s="22" t="s">
        <v>46</v>
      </c>
      <c r="G111" s="22" t="s">
        <v>151</v>
      </c>
      <c r="H111" s="22" t="s">
        <v>153</v>
      </c>
      <c r="I111" s="23"/>
      <c r="J111" s="6">
        <f>J112</f>
        <v>1250</v>
      </c>
      <c r="K111" s="6">
        <f>K112</f>
        <v>1161.3</v>
      </c>
    </row>
    <row r="112" spans="1:11" ht="22.5" x14ac:dyDescent="0.2">
      <c r="A112" s="46"/>
      <c r="B112" s="12" t="s">
        <v>145</v>
      </c>
      <c r="C112" s="19" t="s">
        <v>10</v>
      </c>
      <c r="D112" s="69" t="s">
        <v>132</v>
      </c>
      <c r="E112" s="69" t="s">
        <v>105</v>
      </c>
      <c r="F112" s="69" t="s">
        <v>46</v>
      </c>
      <c r="G112" s="69" t="s">
        <v>151</v>
      </c>
      <c r="H112" s="69" t="s">
        <v>153</v>
      </c>
      <c r="I112" s="92">
        <v>240</v>
      </c>
      <c r="J112" s="8">
        <v>1250</v>
      </c>
      <c r="K112" s="8">
        <v>1161.3</v>
      </c>
    </row>
    <row r="113" spans="1:11" ht="32.25" x14ac:dyDescent="0.2">
      <c r="A113" s="46"/>
      <c r="B113" s="102" t="s">
        <v>154</v>
      </c>
      <c r="C113" s="25" t="s">
        <v>10</v>
      </c>
      <c r="D113" s="22" t="s">
        <v>132</v>
      </c>
      <c r="E113" s="22" t="s">
        <v>105</v>
      </c>
      <c r="F113" s="22" t="s">
        <v>46</v>
      </c>
      <c r="G113" s="22" t="s">
        <v>151</v>
      </c>
      <c r="H113" s="22" t="s">
        <v>155</v>
      </c>
      <c r="I113" s="23"/>
      <c r="J113" s="6">
        <f>J114+J115</f>
        <v>3140</v>
      </c>
      <c r="K113" s="6">
        <f>K114+K115</f>
        <v>3262.2</v>
      </c>
    </row>
    <row r="114" spans="1:11" ht="33.75" x14ac:dyDescent="0.2">
      <c r="A114" s="46"/>
      <c r="B114" s="103" t="s">
        <v>156</v>
      </c>
      <c r="C114" s="26" t="s">
        <v>10</v>
      </c>
      <c r="D114" s="69" t="s">
        <v>132</v>
      </c>
      <c r="E114" s="69" t="s">
        <v>105</v>
      </c>
      <c r="F114" s="69" t="s">
        <v>46</v>
      </c>
      <c r="G114" s="69" t="s">
        <v>151</v>
      </c>
      <c r="H114" s="69" t="s">
        <v>155</v>
      </c>
      <c r="I114" s="92">
        <v>240</v>
      </c>
      <c r="J114" s="8">
        <v>40</v>
      </c>
      <c r="K114" s="8">
        <v>40</v>
      </c>
    </row>
    <row r="115" spans="1:11" ht="67.5" x14ac:dyDescent="0.2">
      <c r="A115" s="46"/>
      <c r="B115" s="27" t="s">
        <v>157</v>
      </c>
      <c r="C115" s="19" t="s">
        <v>10</v>
      </c>
      <c r="D115" s="69" t="s">
        <v>132</v>
      </c>
      <c r="E115" s="69" t="s">
        <v>105</v>
      </c>
      <c r="F115" s="69" t="s">
        <v>46</v>
      </c>
      <c r="G115" s="69" t="s">
        <v>151</v>
      </c>
      <c r="H115" s="69" t="s">
        <v>155</v>
      </c>
      <c r="I115" s="92">
        <v>240</v>
      </c>
      <c r="J115" s="8">
        <v>3100</v>
      </c>
      <c r="K115" s="8">
        <v>3222.2</v>
      </c>
    </row>
    <row r="116" spans="1:11" ht="63" x14ac:dyDescent="0.2">
      <c r="A116" s="46"/>
      <c r="B116" s="24" t="s">
        <v>158</v>
      </c>
      <c r="C116" s="50" t="s">
        <v>10</v>
      </c>
      <c r="D116" s="22" t="s">
        <v>132</v>
      </c>
      <c r="E116" s="22" t="s">
        <v>105</v>
      </c>
      <c r="F116" s="22" t="s">
        <v>46</v>
      </c>
      <c r="G116" s="22" t="s">
        <v>151</v>
      </c>
      <c r="H116" s="22"/>
      <c r="I116" s="23"/>
      <c r="J116" s="6">
        <f t="shared" ref="J116:K117" si="11">J117</f>
        <v>1000</v>
      </c>
      <c r="K116" s="6">
        <f t="shared" si="11"/>
        <v>942.7</v>
      </c>
    </row>
    <row r="117" spans="1:11" ht="74.25" x14ac:dyDescent="0.2">
      <c r="A117" s="46"/>
      <c r="B117" s="104" t="s">
        <v>159</v>
      </c>
      <c r="C117" s="50" t="s">
        <v>10</v>
      </c>
      <c r="D117" s="22" t="s">
        <v>132</v>
      </c>
      <c r="E117" s="22" t="s">
        <v>105</v>
      </c>
      <c r="F117" s="22" t="s">
        <v>46</v>
      </c>
      <c r="G117" s="22" t="s">
        <v>151</v>
      </c>
      <c r="H117" s="22" t="s">
        <v>160</v>
      </c>
      <c r="I117" s="23"/>
      <c r="J117" s="6">
        <f t="shared" si="11"/>
        <v>1000</v>
      </c>
      <c r="K117" s="6">
        <f t="shared" si="11"/>
        <v>942.7</v>
      </c>
    </row>
    <row r="118" spans="1:11" ht="22.5" x14ac:dyDescent="0.2">
      <c r="A118" s="46"/>
      <c r="B118" s="12" t="s">
        <v>145</v>
      </c>
      <c r="C118" s="19" t="s">
        <v>10</v>
      </c>
      <c r="D118" s="69" t="s">
        <v>132</v>
      </c>
      <c r="E118" s="69" t="s">
        <v>105</v>
      </c>
      <c r="F118" s="69" t="s">
        <v>46</v>
      </c>
      <c r="G118" s="69" t="s">
        <v>151</v>
      </c>
      <c r="H118" s="69" t="s">
        <v>160</v>
      </c>
      <c r="I118" s="92">
        <v>240</v>
      </c>
      <c r="J118" s="8">
        <v>1000</v>
      </c>
      <c r="K118" s="8">
        <v>942.7</v>
      </c>
    </row>
    <row r="119" spans="1:11" ht="84.75" x14ac:dyDescent="0.2">
      <c r="A119" s="46"/>
      <c r="B119" s="104" t="s">
        <v>161</v>
      </c>
      <c r="C119" s="25" t="s">
        <v>10</v>
      </c>
      <c r="D119" s="22" t="s">
        <v>132</v>
      </c>
      <c r="E119" s="22" t="s">
        <v>105</v>
      </c>
      <c r="F119" s="22" t="s">
        <v>46</v>
      </c>
      <c r="G119" s="22" t="s">
        <v>151</v>
      </c>
      <c r="H119" s="22" t="s">
        <v>162</v>
      </c>
      <c r="I119" s="23"/>
      <c r="J119" s="6">
        <f>J120</f>
        <v>50</v>
      </c>
      <c r="K119" s="6">
        <f>K120</f>
        <v>0</v>
      </c>
    </row>
    <row r="120" spans="1:11" ht="22.5" x14ac:dyDescent="0.2">
      <c r="A120" s="46"/>
      <c r="B120" s="12" t="s">
        <v>145</v>
      </c>
      <c r="C120" s="19" t="s">
        <v>10</v>
      </c>
      <c r="D120" s="69" t="s">
        <v>132</v>
      </c>
      <c r="E120" s="69" t="s">
        <v>105</v>
      </c>
      <c r="F120" s="69" t="s">
        <v>46</v>
      </c>
      <c r="G120" s="69" t="s">
        <v>151</v>
      </c>
      <c r="H120" s="69" t="s">
        <v>162</v>
      </c>
      <c r="I120" s="92">
        <v>240</v>
      </c>
      <c r="J120" s="8">
        <v>50</v>
      </c>
      <c r="K120" s="8">
        <v>0</v>
      </c>
    </row>
    <row r="121" spans="1:11" ht="32.25" x14ac:dyDescent="0.2">
      <c r="A121" s="46"/>
      <c r="B121" s="105" t="s">
        <v>163</v>
      </c>
      <c r="C121" s="50" t="s">
        <v>10</v>
      </c>
      <c r="D121" s="22" t="s">
        <v>132</v>
      </c>
      <c r="E121" s="22" t="s">
        <v>105</v>
      </c>
      <c r="F121" s="22" t="s">
        <v>46</v>
      </c>
      <c r="G121" s="22" t="s">
        <v>151</v>
      </c>
      <c r="H121" s="22"/>
      <c r="I121" s="23"/>
      <c r="J121" s="6">
        <f t="shared" ref="J121:K122" si="12">J122</f>
        <v>1500</v>
      </c>
      <c r="K121" s="6">
        <f t="shared" si="12"/>
        <v>1338.5</v>
      </c>
    </row>
    <row r="122" spans="1:11" ht="63" x14ac:dyDescent="0.2">
      <c r="A122" s="46"/>
      <c r="B122" s="106" t="s">
        <v>164</v>
      </c>
      <c r="C122" s="50" t="s">
        <v>10</v>
      </c>
      <c r="D122" s="22" t="s">
        <v>132</v>
      </c>
      <c r="E122" s="22" t="s">
        <v>105</v>
      </c>
      <c r="F122" s="22" t="s">
        <v>46</v>
      </c>
      <c r="G122" s="22" t="s">
        <v>151</v>
      </c>
      <c r="H122" s="22" t="s">
        <v>165</v>
      </c>
      <c r="I122" s="23"/>
      <c r="J122" s="6">
        <f t="shared" si="12"/>
        <v>1500</v>
      </c>
      <c r="K122" s="6">
        <f t="shared" si="12"/>
        <v>1338.5</v>
      </c>
    </row>
    <row r="123" spans="1:11" ht="22.5" x14ac:dyDescent="0.2">
      <c r="A123" s="46"/>
      <c r="B123" s="12" t="s">
        <v>57</v>
      </c>
      <c r="C123" s="19" t="s">
        <v>10</v>
      </c>
      <c r="D123" s="69" t="s">
        <v>132</v>
      </c>
      <c r="E123" s="69" t="s">
        <v>105</v>
      </c>
      <c r="F123" s="69" t="s">
        <v>46</v>
      </c>
      <c r="G123" s="69" t="s">
        <v>151</v>
      </c>
      <c r="H123" s="69" t="s">
        <v>165</v>
      </c>
      <c r="I123" s="92">
        <v>240</v>
      </c>
      <c r="J123" s="8">
        <v>1500</v>
      </c>
      <c r="K123" s="8">
        <v>1338.5</v>
      </c>
    </row>
    <row r="124" spans="1:11" x14ac:dyDescent="0.2">
      <c r="A124" s="46"/>
      <c r="B124" s="101" t="s">
        <v>166</v>
      </c>
      <c r="C124" s="25" t="s">
        <v>10</v>
      </c>
      <c r="D124" s="22" t="s">
        <v>132</v>
      </c>
      <c r="E124" s="22" t="s">
        <v>105</v>
      </c>
      <c r="F124" s="22" t="s">
        <v>46</v>
      </c>
      <c r="G124" s="22" t="s">
        <v>151</v>
      </c>
      <c r="H124" s="22"/>
      <c r="I124" s="23"/>
      <c r="J124" s="6">
        <f t="shared" ref="J124:K125" si="13">J125</f>
        <v>11524.8</v>
      </c>
      <c r="K124" s="6">
        <f t="shared" si="13"/>
        <v>7315.5</v>
      </c>
    </row>
    <row r="125" spans="1:11" ht="21.75" x14ac:dyDescent="0.2">
      <c r="A125" s="46"/>
      <c r="B125" s="107" t="s">
        <v>167</v>
      </c>
      <c r="C125" s="50" t="s">
        <v>10</v>
      </c>
      <c r="D125" s="22" t="s">
        <v>132</v>
      </c>
      <c r="E125" s="22" t="s">
        <v>105</v>
      </c>
      <c r="F125" s="22" t="s">
        <v>46</v>
      </c>
      <c r="G125" s="22" t="s">
        <v>151</v>
      </c>
      <c r="H125" s="22" t="s">
        <v>168</v>
      </c>
      <c r="I125" s="23"/>
      <c r="J125" s="6">
        <f t="shared" si="13"/>
        <v>11524.8</v>
      </c>
      <c r="K125" s="6">
        <f t="shared" si="13"/>
        <v>7315.5</v>
      </c>
    </row>
    <row r="126" spans="1:11" ht="22.5" x14ac:dyDescent="0.2">
      <c r="A126" s="46"/>
      <c r="B126" s="12" t="s">
        <v>145</v>
      </c>
      <c r="C126" s="19" t="s">
        <v>10</v>
      </c>
      <c r="D126" s="69" t="s">
        <v>132</v>
      </c>
      <c r="E126" s="69" t="s">
        <v>105</v>
      </c>
      <c r="F126" s="69" t="s">
        <v>46</v>
      </c>
      <c r="G126" s="69" t="s">
        <v>151</v>
      </c>
      <c r="H126" s="69" t="s">
        <v>168</v>
      </c>
      <c r="I126" s="92">
        <v>240</v>
      </c>
      <c r="J126" s="8">
        <v>11524.8</v>
      </c>
      <c r="K126" s="8">
        <v>7315.5</v>
      </c>
    </row>
    <row r="127" spans="1:11" x14ac:dyDescent="0.2">
      <c r="A127" s="46"/>
      <c r="B127" s="16" t="s">
        <v>36</v>
      </c>
      <c r="C127" s="50" t="s">
        <v>10</v>
      </c>
      <c r="D127" s="22" t="s">
        <v>132</v>
      </c>
      <c r="E127" s="22" t="s">
        <v>105</v>
      </c>
      <c r="F127" s="22" t="s">
        <v>37</v>
      </c>
      <c r="G127" s="22"/>
      <c r="H127" s="22"/>
      <c r="I127" s="23"/>
      <c r="J127" s="6">
        <f t="shared" ref="J127:K128" si="14">J128</f>
        <v>99.7</v>
      </c>
      <c r="K127" s="6">
        <f t="shared" si="14"/>
        <v>99.7</v>
      </c>
    </row>
    <row r="128" spans="1:11" ht="21" x14ac:dyDescent="0.2">
      <c r="A128" s="46"/>
      <c r="B128" s="16" t="s">
        <v>100</v>
      </c>
      <c r="C128" s="50" t="s">
        <v>10</v>
      </c>
      <c r="D128" s="22" t="s">
        <v>132</v>
      </c>
      <c r="E128" s="22" t="s">
        <v>105</v>
      </c>
      <c r="F128" s="22" t="s">
        <v>37</v>
      </c>
      <c r="G128" s="22" t="s">
        <v>151</v>
      </c>
      <c r="H128" s="22" t="s">
        <v>169</v>
      </c>
      <c r="I128" s="23"/>
      <c r="J128" s="6">
        <f t="shared" si="14"/>
        <v>99.7</v>
      </c>
      <c r="K128" s="6">
        <f t="shared" si="14"/>
        <v>99.7</v>
      </c>
    </row>
    <row r="129" spans="1:11" x14ac:dyDescent="0.2">
      <c r="A129" s="46"/>
      <c r="B129" s="12" t="s">
        <v>170</v>
      </c>
      <c r="C129" s="26" t="s">
        <v>10</v>
      </c>
      <c r="D129" s="69" t="s">
        <v>132</v>
      </c>
      <c r="E129" s="69" t="s">
        <v>105</v>
      </c>
      <c r="F129" s="69" t="s">
        <v>37</v>
      </c>
      <c r="G129" s="69" t="s">
        <v>151</v>
      </c>
      <c r="H129" s="69" t="s">
        <v>169</v>
      </c>
      <c r="I129" s="92">
        <v>240</v>
      </c>
      <c r="J129" s="8">
        <v>99.7</v>
      </c>
      <c r="K129" s="8">
        <v>99.7</v>
      </c>
    </row>
    <row r="130" spans="1:11" x14ac:dyDescent="0.2">
      <c r="A130" s="46"/>
      <c r="B130" s="94" t="s">
        <v>171</v>
      </c>
      <c r="C130" s="25" t="s">
        <v>10</v>
      </c>
      <c r="D130" s="75" t="s">
        <v>51</v>
      </c>
      <c r="E130" s="75"/>
      <c r="F130" s="75"/>
      <c r="G130" s="75"/>
      <c r="H130" s="75"/>
      <c r="I130" s="75"/>
      <c r="J130" s="108">
        <f>J132</f>
        <v>30</v>
      </c>
      <c r="K130" s="108">
        <f>K132</f>
        <v>8.5</v>
      </c>
    </row>
    <row r="131" spans="1:11" ht="21" x14ac:dyDescent="0.2">
      <c r="A131" s="46"/>
      <c r="B131" s="94" t="s">
        <v>172</v>
      </c>
      <c r="C131" s="50" t="s">
        <v>10</v>
      </c>
      <c r="D131" s="97" t="s">
        <v>51</v>
      </c>
      <c r="E131" s="97" t="s">
        <v>132</v>
      </c>
      <c r="F131" s="97"/>
      <c r="G131" s="97"/>
      <c r="H131" s="97"/>
      <c r="I131" s="97"/>
      <c r="J131" s="108">
        <f t="shared" ref="J131:K133" si="15">J132</f>
        <v>30</v>
      </c>
      <c r="K131" s="108">
        <f t="shared" si="15"/>
        <v>8.5</v>
      </c>
    </row>
    <row r="132" spans="1:11" ht="42.75" x14ac:dyDescent="0.2">
      <c r="A132" s="46"/>
      <c r="B132" s="5" t="s">
        <v>173</v>
      </c>
      <c r="C132" s="50" t="s">
        <v>10</v>
      </c>
      <c r="D132" s="51" t="s">
        <v>51</v>
      </c>
      <c r="E132" s="51" t="s">
        <v>132</v>
      </c>
      <c r="F132" s="22" t="s">
        <v>16</v>
      </c>
      <c r="G132" s="22"/>
      <c r="H132" s="22"/>
      <c r="I132" s="109"/>
      <c r="J132" s="6">
        <f t="shared" si="15"/>
        <v>30</v>
      </c>
      <c r="K132" s="6">
        <f t="shared" si="15"/>
        <v>8.5</v>
      </c>
    </row>
    <row r="133" spans="1:11" ht="32.25" x14ac:dyDescent="0.2">
      <c r="A133" s="46"/>
      <c r="B133" s="110" t="s">
        <v>174</v>
      </c>
      <c r="C133" s="50" t="s">
        <v>10</v>
      </c>
      <c r="D133" s="22" t="s">
        <v>51</v>
      </c>
      <c r="E133" s="22" t="s">
        <v>132</v>
      </c>
      <c r="F133" s="22" t="s">
        <v>16</v>
      </c>
      <c r="G133" s="22" t="s">
        <v>24</v>
      </c>
      <c r="H133" s="22" t="s">
        <v>175</v>
      </c>
      <c r="I133" s="109"/>
      <c r="J133" s="6">
        <f t="shared" si="15"/>
        <v>30</v>
      </c>
      <c r="K133" s="6">
        <f t="shared" si="15"/>
        <v>8.5</v>
      </c>
    </row>
    <row r="134" spans="1:11" ht="22.5" x14ac:dyDescent="0.2">
      <c r="A134" s="46"/>
      <c r="B134" s="12" t="s">
        <v>145</v>
      </c>
      <c r="C134" s="26" t="s">
        <v>10</v>
      </c>
      <c r="D134" s="69" t="s">
        <v>51</v>
      </c>
      <c r="E134" s="69" t="s">
        <v>132</v>
      </c>
      <c r="F134" s="69" t="s">
        <v>16</v>
      </c>
      <c r="G134" s="69" t="s">
        <v>24</v>
      </c>
      <c r="H134" s="69" t="s">
        <v>175</v>
      </c>
      <c r="I134" s="92">
        <v>240</v>
      </c>
      <c r="J134" s="8">
        <v>30</v>
      </c>
      <c r="K134" s="8">
        <v>8.5</v>
      </c>
    </row>
    <row r="135" spans="1:11" x14ac:dyDescent="0.2">
      <c r="A135" s="46">
        <v>2</v>
      </c>
      <c r="B135" s="94" t="s">
        <v>176</v>
      </c>
      <c r="C135" s="50" t="s">
        <v>10</v>
      </c>
      <c r="D135" s="75" t="s">
        <v>177</v>
      </c>
      <c r="E135" s="75"/>
      <c r="F135" s="75"/>
      <c r="G135" s="75"/>
      <c r="H135" s="75"/>
      <c r="I135" s="75"/>
      <c r="J135" s="108">
        <f>J136</f>
        <v>11759.900000000001</v>
      </c>
      <c r="K135" s="108">
        <f>K136</f>
        <v>8237.6</v>
      </c>
    </row>
    <row r="136" spans="1:11" x14ac:dyDescent="0.2">
      <c r="A136" s="46"/>
      <c r="B136" s="94" t="s">
        <v>178</v>
      </c>
      <c r="C136" s="50" t="s">
        <v>10</v>
      </c>
      <c r="D136" s="75" t="s">
        <v>177</v>
      </c>
      <c r="E136" s="75" t="s">
        <v>11</v>
      </c>
      <c r="F136" s="75"/>
      <c r="G136" s="75"/>
      <c r="H136" s="75"/>
      <c r="I136" s="75"/>
      <c r="J136" s="108">
        <f>J137+J150+J153+J146+J158+J156+J161</f>
        <v>11759.900000000001</v>
      </c>
      <c r="K136" s="108">
        <f>K137+K150+K153+K146+K158+K156+K161</f>
        <v>8237.6</v>
      </c>
    </row>
    <row r="137" spans="1:11" x14ac:dyDescent="0.2">
      <c r="A137" s="46"/>
      <c r="B137" s="110" t="s">
        <v>179</v>
      </c>
      <c r="C137" s="50" t="s">
        <v>10</v>
      </c>
      <c r="D137" s="22" t="s">
        <v>177</v>
      </c>
      <c r="E137" s="22" t="s">
        <v>11</v>
      </c>
      <c r="F137" s="22" t="s">
        <v>51</v>
      </c>
      <c r="G137" s="22"/>
      <c r="H137" s="22"/>
      <c r="I137" s="111"/>
      <c r="J137" s="6">
        <f>J138</f>
        <v>11192.7</v>
      </c>
      <c r="K137" s="6">
        <f>K138</f>
        <v>7706.2</v>
      </c>
    </row>
    <row r="138" spans="1:11" ht="21.75" x14ac:dyDescent="0.2">
      <c r="A138" s="46"/>
      <c r="B138" s="28" t="s">
        <v>180</v>
      </c>
      <c r="C138" s="50" t="s">
        <v>10</v>
      </c>
      <c r="D138" s="22" t="s">
        <v>177</v>
      </c>
      <c r="E138" s="22" t="s">
        <v>11</v>
      </c>
      <c r="F138" s="22" t="s">
        <v>51</v>
      </c>
      <c r="G138" s="22" t="s">
        <v>18</v>
      </c>
      <c r="H138" s="22"/>
      <c r="I138" s="109"/>
      <c r="J138" s="6">
        <f>J139+J141</f>
        <v>11192.7</v>
      </c>
      <c r="K138" s="6">
        <f>K139+K141</f>
        <v>7706.2</v>
      </c>
    </row>
    <row r="139" spans="1:11" ht="22.5" x14ac:dyDescent="0.2">
      <c r="A139" s="46"/>
      <c r="B139" s="21" t="s">
        <v>180</v>
      </c>
      <c r="C139" s="19" t="s">
        <v>10</v>
      </c>
      <c r="D139" s="69" t="s">
        <v>177</v>
      </c>
      <c r="E139" s="69" t="s">
        <v>11</v>
      </c>
      <c r="F139" s="69" t="s">
        <v>51</v>
      </c>
      <c r="G139" s="69" t="s">
        <v>18</v>
      </c>
      <c r="H139" s="69" t="s">
        <v>181</v>
      </c>
      <c r="I139" s="111"/>
      <c r="J139" s="8">
        <f>J140</f>
        <v>2682</v>
      </c>
      <c r="K139" s="8">
        <f>K140</f>
        <v>2534.8000000000002</v>
      </c>
    </row>
    <row r="140" spans="1:11" ht="22.5" x14ac:dyDescent="0.2">
      <c r="A140" s="46"/>
      <c r="B140" s="9" t="s">
        <v>180</v>
      </c>
      <c r="C140" s="25" t="s">
        <v>10</v>
      </c>
      <c r="D140" s="69" t="s">
        <v>177</v>
      </c>
      <c r="E140" s="69" t="s">
        <v>11</v>
      </c>
      <c r="F140" s="69" t="s">
        <v>51</v>
      </c>
      <c r="G140" s="69" t="s">
        <v>18</v>
      </c>
      <c r="H140" s="69" t="s">
        <v>181</v>
      </c>
      <c r="I140" s="92">
        <v>110</v>
      </c>
      <c r="J140" s="8">
        <v>2682</v>
      </c>
      <c r="K140" s="8">
        <v>2534.8000000000002</v>
      </c>
    </row>
    <row r="141" spans="1:11" ht="21.75" x14ac:dyDescent="0.2">
      <c r="A141" s="46"/>
      <c r="B141" s="5" t="s">
        <v>182</v>
      </c>
      <c r="C141" s="112">
        <v>871</v>
      </c>
      <c r="D141" s="22" t="s">
        <v>177</v>
      </c>
      <c r="E141" s="22" t="s">
        <v>11</v>
      </c>
      <c r="F141" s="22" t="s">
        <v>51</v>
      </c>
      <c r="G141" s="22"/>
      <c r="H141" s="22"/>
      <c r="I141" s="23"/>
      <c r="J141" s="6">
        <f t="shared" ref="J141:K142" si="16">J142</f>
        <v>8510.7000000000007</v>
      </c>
      <c r="K141" s="6">
        <f t="shared" si="16"/>
        <v>5171.3999999999996</v>
      </c>
    </row>
    <row r="142" spans="1:11" x14ac:dyDescent="0.2">
      <c r="A142" s="46"/>
      <c r="B142" s="5" t="s">
        <v>183</v>
      </c>
      <c r="C142" s="50" t="s">
        <v>10</v>
      </c>
      <c r="D142" s="22" t="s">
        <v>177</v>
      </c>
      <c r="E142" s="22" t="s">
        <v>11</v>
      </c>
      <c r="F142" s="22" t="s">
        <v>51</v>
      </c>
      <c r="G142" s="22" t="s">
        <v>18</v>
      </c>
      <c r="H142" s="22"/>
      <c r="I142" s="23"/>
      <c r="J142" s="6">
        <f t="shared" si="16"/>
        <v>8510.7000000000007</v>
      </c>
      <c r="K142" s="6">
        <f t="shared" si="16"/>
        <v>5171.3999999999996</v>
      </c>
    </row>
    <row r="143" spans="1:11" ht="22.5" x14ac:dyDescent="0.2">
      <c r="A143" s="46"/>
      <c r="B143" s="10" t="s">
        <v>184</v>
      </c>
      <c r="C143" s="26" t="s">
        <v>10</v>
      </c>
      <c r="D143" s="69" t="s">
        <v>177</v>
      </c>
      <c r="E143" s="69" t="s">
        <v>11</v>
      </c>
      <c r="F143" s="69" t="s">
        <v>51</v>
      </c>
      <c r="G143" s="69" t="s">
        <v>18</v>
      </c>
      <c r="H143" s="69" t="s">
        <v>181</v>
      </c>
      <c r="I143" s="92"/>
      <c r="J143" s="8">
        <f>J144+J145</f>
        <v>8510.7000000000007</v>
      </c>
      <c r="K143" s="8">
        <f>K144+K145</f>
        <v>5171.3999999999996</v>
      </c>
    </row>
    <row r="144" spans="1:11" x14ac:dyDescent="0.2">
      <c r="A144" s="46"/>
      <c r="B144" s="12" t="s">
        <v>185</v>
      </c>
      <c r="C144" s="19" t="s">
        <v>10</v>
      </c>
      <c r="D144" s="69" t="s">
        <v>177</v>
      </c>
      <c r="E144" s="69" t="s">
        <v>11</v>
      </c>
      <c r="F144" s="69" t="s">
        <v>51</v>
      </c>
      <c r="G144" s="69" t="s">
        <v>18</v>
      </c>
      <c r="H144" s="69" t="s">
        <v>181</v>
      </c>
      <c r="I144" s="92">
        <v>240</v>
      </c>
      <c r="J144" s="8">
        <v>8400</v>
      </c>
      <c r="K144" s="8">
        <v>5074.5</v>
      </c>
    </row>
    <row r="145" spans="1:11" ht="22.5" x14ac:dyDescent="0.2">
      <c r="A145" s="46"/>
      <c r="B145" s="12" t="s">
        <v>31</v>
      </c>
      <c r="C145" s="19" t="s">
        <v>10</v>
      </c>
      <c r="D145" s="69" t="s">
        <v>177</v>
      </c>
      <c r="E145" s="69" t="s">
        <v>11</v>
      </c>
      <c r="F145" s="69" t="s">
        <v>51</v>
      </c>
      <c r="G145" s="69" t="s">
        <v>18</v>
      </c>
      <c r="H145" s="69" t="s">
        <v>181</v>
      </c>
      <c r="I145" s="92">
        <v>850</v>
      </c>
      <c r="J145" s="8">
        <v>110.7</v>
      </c>
      <c r="K145" s="8">
        <v>96.9</v>
      </c>
    </row>
    <row r="146" spans="1:11" ht="53.25" x14ac:dyDescent="0.2">
      <c r="A146" s="46"/>
      <c r="B146" s="110" t="s">
        <v>186</v>
      </c>
      <c r="C146" s="50" t="s">
        <v>10</v>
      </c>
      <c r="D146" s="22" t="s">
        <v>177</v>
      </c>
      <c r="E146" s="22" t="s">
        <v>11</v>
      </c>
      <c r="F146" s="22" t="s">
        <v>51</v>
      </c>
      <c r="G146" s="22"/>
      <c r="H146" s="22"/>
      <c r="I146" s="23"/>
      <c r="J146" s="6">
        <f t="shared" ref="J146:K148" si="17">J147</f>
        <v>50</v>
      </c>
      <c r="K146" s="6">
        <f t="shared" si="17"/>
        <v>50</v>
      </c>
    </row>
    <row r="147" spans="1:11" ht="21.75" x14ac:dyDescent="0.2">
      <c r="A147" s="46"/>
      <c r="B147" s="29" t="s">
        <v>187</v>
      </c>
      <c r="C147" s="50" t="s">
        <v>10</v>
      </c>
      <c r="D147" s="22" t="s">
        <v>177</v>
      </c>
      <c r="E147" s="22" t="s">
        <v>11</v>
      </c>
      <c r="F147" s="22" t="s">
        <v>51</v>
      </c>
      <c r="G147" s="22" t="s">
        <v>18</v>
      </c>
      <c r="H147" s="22"/>
      <c r="I147" s="23"/>
      <c r="J147" s="6">
        <f t="shared" si="17"/>
        <v>50</v>
      </c>
      <c r="K147" s="6">
        <f t="shared" si="17"/>
        <v>50</v>
      </c>
    </row>
    <row r="148" spans="1:11" ht="21.75" x14ac:dyDescent="0.2">
      <c r="A148" s="46"/>
      <c r="B148" s="113" t="s">
        <v>188</v>
      </c>
      <c r="C148" s="114">
        <v>871</v>
      </c>
      <c r="D148" s="69" t="s">
        <v>177</v>
      </c>
      <c r="E148" s="69" t="s">
        <v>11</v>
      </c>
      <c r="F148" s="69" t="s">
        <v>51</v>
      </c>
      <c r="G148" s="69" t="s">
        <v>18</v>
      </c>
      <c r="H148" s="69" t="s">
        <v>181</v>
      </c>
      <c r="I148" s="92"/>
      <c r="J148" s="8">
        <f t="shared" si="17"/>
        <v>50</v>
      </c>
      <c r="K148" s="8">
        <f t="shared" si="17"/>
        <v>50</v>
      </c>
    </row>
    <row r="149" spans="1:11" ht="22.5" x14ac:dyDescent="0.2">
      <c r="A149" s="46"/>
      <c r="B149" s="12" t="s">
        <v>145</v>
      </c>
      <c r="C149" s="19" t="s">
        <v>10</v>
      </c>
      <c r="D149" s="69" t="s">
        <v>177</v>
      </c>
      <c r="E149" s="69" t="s">
        <v>11</v>
      </c>
      <c r="F149" s="69" t="s">
        <v>51</v>
      </c>
      <c r="G149" s="69" t="s">
        <v>18</v>
      </c>
      <c r="H149" s="69" t="s">
        <v>181</v>
      </c>
      <c r="I149" s="92">
        <v>240</v>
      </c>
      <c r="J149" s="8">
        <v>50</v>
      </c>
      <c r="K149" s="8">
        <v>50</v>
      </c>
    </row>
    <row r="150" spans="1:11" ht="31.5" x14ac:dyDescent="0.2">
      <c r="A150" s="46"/>
      <c r="B150" s="115" t="s">
        <v>189</v>
      </c>
      <c r="C150" s="50" t="s">
        <v>10</v>
      </c>
      <c r="D150" s="22" t="s">
        <v>177</v>
      </c>
      <c r="E150" s="22" t="s">
        <v>11</v>
      </c>
      <c r="F150" s="22" t="s">
        <v>115</v>
      </c>
      <c r="G150" s="22" t="s">
        <v>190</v>
      </c>
      <c r="H150" s="22"/>
      <c r="I150" s="23"/>
      <c r="J150" s="6">
        <f t="shared" ref="J150:K151" si="18">J151</f>
        <v>68</v>
      </c>
      <c r="K150" s="6">
        <f t="shared" si="18"/>
        <v>33.700000000000003</v>
      </c>
    </row>
    <row r="151" spans="1:11" ht="31.5" x14ac:dyDescent="0.2">
      <c r="A151" s="46"/>
      <c r="B151" s="115" t="s">
        <v>191</v>
      </c>
      <c r="C151" s="50" t="s">
        <v>10</v>
      </c>
      <c r="D151" s="22" t="s">
        <v>177</v>
      </c>
      <c r="E151" s="22" t="s">
        <v>11</v>
      </c>
      <c r="F151" s="22" t="s">
        <v>115</v>
      </c>
      <c r="G151" s="22" t="s">
        <v>192</v>
      </c>
      <c r="H151" s="22" t="s">
        <v>118</v>
      </c>
      <c r="I151" s="23"/>
      <c r="J151" s="6">
        <f t="shared" si="18"/>
        <v>68</v>
      </c>
      <c r="K151" s="6">
        <f t="shared" si="18"/>
        <v>33.700000000000003</v>
      </c>
    </row>
    <row r="152" spans="1:11" ht="33.75" x14ac:dyDescent="0.2">
      <c r="A152" s="46"/>
      <c r="B152" s="116" t="s">
        <v>193</v>
      </c>
      <c r="C152" s="114">
        <v>871</v>
      </c>
      <c r="D152" s="69" t="s">
        <v>177</v>
      </c>
      <c r="E152" s="69" t="s">
        <v>11</v>
      </c>
      <c r="F152" s="69" t="s">
        <v>115</v>
      </c>
      <c r="G152" s="69" t="s">
        <v>192</v>
      </c>
      <c r="H152" s="69" t="s">
        <v>181</v>
      </c>
      <c r="I152" s="92">
        <v>240</v>
      </c>
      <c r="J152" s="8">
        <v>68</v>
      </c>
      <c r="K152" s="8">
        <v>33.700000000000003</v>
      </c>
    </row>
    <row r="153" spans="1:11" ht="42" x14ac:dyDescent="0.2">
      <c r="A153" s="46"/>
      <c r="B153" s="117" t="s">
        <v>194</v>
      </c>
      <c r="C153" s="50" t="s">
        <v>10</v>
      </c>
      <c r="D153" s="22" t="s">
        <v>177</v>
      </c>
      <c r="E153" s="22" t="s">
        <v>11</v>
      </c>
      <c r="F153" s="22" t="s">
        <v>107</v>
      </c>
      <c r="G153" s="22" t="s">
        <v>109</v>
      </c>
      <c r="H153" s="22" t="s">
        <v>195</v>
      </c>
      <c r="I153" s="23"/>
      <c r="J153" s="6">
        <f t="shared" ref="J153:K154" si="19">J154</f>
        <v>278</v>
      </c>
      <c r="K153" s="6">
        <f t="shared" si="19"/>
        <v>276.8</v>
      </c>
    </row>
    <row r="154" spans="1:11" x14ac:dyDescent="0.2">
      <c r="A154" s="46"/>
      <c r="B154" s="12" t="s">
        <v>196</v>
      </c>
      <c r="C154" s="19" t="s">
        <v>10</v>
      </c>
      <c r="D154" s="69" t="s">
        <v>177</v>
      </c>
      <c r="E154" s="69" t="s">
        <v>11</v>
      </c>
      <c r="F154" s="69" t="s">
        <v>107</v>
      </c>
      <c r="G154" s="69" t="s">
        <v>109</v>
      </c>
      <c r="H154" s="69" t="s">
        <v>195</v>
      </c>
      <c r="I154" s="92"/>
      <c r="J154" s="8">
        <f t="shared" si="19"/>
        <v>278</v>
      </c>
      <c r="K154" s="8">
        <f t="shared" si="19"/>
        <v>276.8</v>
      </c>
    </row>
    <row r="155" spans="1:11" x14ac:dyDescent="0.2">
      <c r="A155" s="46"/>
      <c r="B155" s="12" t="s">
        <v>197</v>
      </c>
      <c r="C155" s="19" t="s">
        <v>10</v>
      </c>
      <c r="D155" s="69" t="s">
        <v>177</v>
      </c>
      <c r="E155" s="69" t="s">
        <v>11</v>
      </c>
      <c r="F155" s="69" t="s">
        <v>107</v>
      </c>
      <c r="G155" s="69" t="s">
        <v>109</v>
      </c>
      <c r="H155" s="69" t="s">
        <v>195</v>
      </c>
      <c r="I155" s="92">
        <v>110</v>
      </c>
      <c r="J155" s="8">
        <v>278</v>
      </c>
      <c r="K155" s="8">
        <v>276.8</v>
      </c>
    </row>
    <row r="156" spans="1:11" ht="60.75" customHeight="1" x14ac:dyDescent="0.2">
      <c r="A156" s="46"/>
      <c r="B156" s="16" t="s">
        <v>198</v>
      </c>
      <c r="C156" s="19" t="s">
        <v>10</v>
      </c>
      <c r="D156" s="22" t="s">
        <v>177</v>
      </c>
      <c r="E156" s="118" t="s">
        <v>11</v>
      </c>
      <c r="F156" s="22" t="s">
        <v>107</v>
      </c>
      <c r="G156" s="22" t="s">
        <v>109</v>
      </c>
      <c r="H156" s="22" t="s">
        <v>34</v>
      </c>
      <c r="I156" s="119"/>
      <c r="J156" s="120">
        <v>53.2</v>
      </c>
      <c r="K156" s="8">
        <v>53.2</v>
      </c>
    </row>
    <row r="157" spans="1:11" x14ac:dyDescent="0.2">
      <c r="A157" s="46"/>
      <c r="B157" s="12" t="s">
        <v>197</v>
      </c>
      <c r="C157" s="19" t="s">
        <v>10</v>
      </c>
      <c r="D157" s="69" t="s">
        <v>177</v>
      </c>
      <c r="E157" s="121" t="s">
        <v>11</v>
      </c>
      <c r="F157" s="69" t="s">
        <v>107</v>
      </c>
      <c r="G157" s="69" t="s">
        <v>109</v>
      </c>
      <c r="H157" s="69" t="s">
        <v>34</v>
      </c>
      <c r="I157" s="122">
        <v>110</v>
      </c>
      <c r="J157" s="123">
        <v>53.2</v>
      </c>
      <c r="K157" s="8">
        <v>53.2</v>
      </c>
    </row>
    <row r="158" spans="1:11" ht="21" x14ac:dyDescent="0.2">
      <c r="A158" s="46"/>
      <c r="B158" s="16" t="s">
        <v>100</v>
      </c>
      <c r="C158" s="50" t="s">
        <v>10</v>
      </c>
      <c r="D158" s="22" t="s">
        <v>177</v>
      </c>
      <c r="E158" s="118" t="s">
        <v>11</v>
      </c>
      <c r="F158" s="22" t="s">
        <v>37</v>
      </c>
      <c r="G158" s="22" t="s">
        <v>109</v>
      </c>
      <c r="H158" s="22"/>
      <c r="I158" s="119"/>
      <c r="J158" s="6">
        <f t="shared" ref="J158:K161" si="20">J159</f>
        <v>100</v>
      </c>
      <c r="K158" s="6">
        <f t="shared" si="20"/>
        <v>99.7</v>
      </c>
    </row>
    <row r="159" spans="1:11" ht="56.25" x14ac:dyDescent="0.2">
      <c r="A159" s="46"/>
      <c r="B159" s="12" t="s">
        <v>199</v>
      </c>
      <c r="C159" s="19" t="s">
        <v>10</v>
      </c>
      <c r="D159" s="69" t="s">
        <v>177</v>
      </c>
      <c r="E159" s="121" t="s">
        <v>11</v>
      </c>
      <c r="F159" s="69" t="s">
        <v>37</v>
      </c>
      <c r="G159" s="69" t="s">
        <v>109</v>
      </c>
      <c r="H159" s="69"/>
      <c r="I159" s="122"/>
      <c r="J159" s="8">
        <f t="shared" si="20"/>
        <v>100</v>
      </c>
      <c r="K159" s="8">
        <f t="shared" si="20"/>
        <v>99.7</v>
      </c>
    </row>
    <row r="160" spans="1:11" ht="22.5" x14ac:dyDescent="0.2">
      <c r="A160" s="46"/>
      <c r="B160" s="12" t="s">
        <v>145</v>
      </c>
      <c r="C160" s="19" t="s">
        <v>10</v>
      </c>
      <c r="D160" s="69" t="s">
        <v>177</v>
      </c>
      <c r="E160" s="121" t="s">
        <v>11</v>
      </c>
      <c r="F160" s="69" t="s">
        <v>37</v>
      </c>
      <c r="G160" s="69" t="s">
        <v>109</v>
      </c>
      <c r="H160" s="69" t="s">
        <v>200</v>
      </c>
      <c r="I160" s="122">
        <v>240</v>
      </c>
      <c r="J160" s="8">
        <v>100</v>
      </c>
      <c r="K160" s="8">
        <v>99.7</v>
      </c>
    </row>
    <row r="161" spans="1:11" x14ac:dyDescent="0.2">
      <c r="A161" s="46"/>
      <c r="B161" s="12" t="s">
        <v>178</v>
      </c>
      <c r="C161" s="19"/>
      <c r="D161" s="69" t="s">
        <v>177</v>
      </c>
      <c r="E161" s="121" t="s">
        <v>11</v>
      </c>
      <c r="F161" s="69" t="s">
        <v>16</v>
      </c>
      <c r="G161" s="69"/>
      <c r="H161" s="69"/>
      <c r="I161" s="122"/>
      <c r="J161" s="123">
        <f t="shared" si="20"/>
        <v>18</v>
      </c>
      <c r="K161" s="8">
        <f t="shared" si="20"/>
        <v>18</v>
      </c>
    </row>
    <row r="162" spans="1:11" x14ac:dyDescent="0.2">
      <c r="A162" s="46"/>
      <c r="B162" s="12" t="s">
        <v>201</v>
      </c>
      <c r="C162" s="19"/>
      <c r="D162" s="69" t="s">
        <v>177</v>
      </c>
      <c r="E162" s="121" t="s">
        <v>11</v>
      </c>
      <c r="F162" s="69" t="s">
        <v>16</v>
      </c>
      <c r="G162" s="69" t="s">
        <v>24</v>
      </c>
      <c r="H162" s="69" t="s">
        <v>99</v>
      </c>
      <c r="I162" s="122"/>
      <c r="J162" s="123">
        <v>18</v>
      </c>
      <c r="K162" s="8">
        <v>18</v>
      </c>
    </row>
    <row r="163" spans="1:11" ht="22.5" x14ac:dyDescent="0.2">
      <c r="A163" s="46"/>
      <c r="B163" s="12" t="s">
        <v>145</v>
      </c>
      <c r="C163" s="19"/>
      <c r="D163" s="69" t="s">
        <v>177</v>
      </c>
      <c r="E163" s="121" t="s">
        <v>11</v>
      </c>
      <c r="F163" s="69" t="s">
        <v>16</v>
      </c>
      <c r="G163" s="69" t="s">
        <v>24</v>
      </c>
      <c r="H163" s="69" t="s">
        <v>99</v>
      </c>
      <c r="I163" s="122">
        <v>240</v>
      </c>
      <c r="J163" s="123">
        <v>18</v>
      </c>
      <c r="K163" s="8">
        <v>18</v>
      </c>
    </row>
    <row r="164" spans="1:11" x14ac:dyDescent="0.2">
      <c r="A164" s="46"/>
      <c r="B164" s="28" t="s">
        <v>202</v>
      </c>
      <c r="C164" s="25" t="s">
        <v>10</v>
      </c>
      <c r="D164" s="49" t="s">
        <v>115</v>
      </c>
      <c r="E164" s="54"/>
      <c r="F164" s="56"/>
      <c r="G164" s="56"/>
      <c r="H164" s="56"/>
      <c r="I164" s="88"/>
      <c r="J164" s="13">
        <f>J165+J168</f>
        <v>371.2</v>
      </c>
      <c r="K164" s="13">
        <f>K165+K168</f>
        <v>371.2</v>
      </c>
    </row>
    <row r="165" spans="1:11" ht="78.75" x14ac:dyDescent="0.2">
      <c r="A165" s="46"/>
      <c r="B165" s="9" t="s">
        <v>203</v>
      </c>
      <c r="C165" s="26" t="s">
        <v>10</v>
      </c>
      <c r="D165" s="63" t="s">
        <v>115</v>
      </c>
      <c r="E165" s="64" t="s">
        <v>11</v>
      </c>
      <c r="F165" s="66"/>
      <c r="G165" s="66"/>
      <c r="H165" s="66"/>
      <c r="I165" s="68"/>
      <c r="J165" s="11">
        <f t="shared" ref="J165:K166" si="21">J166</f>
        <v>181.2</v>
      </c>
      <c r="K165" s="11">
        <f t="shared" si="21"/>
        <v>181.2</v>
      </c>
    </row>
    <row r="166" spans="1:11" ht="32.25" x14ac:dyDescent="0.2">
      <c r="A166" s="46"/>
      <c r="B166" s="28" t="s">
        <v>204</v>
      </c>
      <c r="C166" s="25" t="s">
        <v>10</v>
      </c>
      <c r="D166" s="49" t="s">
        <v>115</v>
      </c>
      <c r="E166" s="54" t="s">
        <v>11</v>
      </c>
      <c r="F166" s="56" t="s">
        <v>205</v>
      </c>
      <c r="G166" s="56" t="s">
        <v>18</v>
      </c>
      <c r="H166" s="56" t="s">
        <v>206</v>
      </c>
      <c r="I166" s="88"/>
      <c r="J166" s="13">
        <f t="shared" si="21"/>
        <v>181.2</v>
      </c>
      <c r="K166" s="13">
        <f t="shared" si="21"/>
        <v>181.2</v>
      </c>
    </row>
    <row r="167" spans="1:11" x14ac:dyDescent="0.2">
      <c r="A167" s="46"/>
      <c r="B167" s="9" t="s">
        <v>207</v>
      </c>
      <c r="C167" s="19" t="s">
        <v>10</v>
      </c>
      <c r="D167" s="63" t="s">
        <v>115</v>
      </c>
      <c r="E167" s="64" t="s">
        <v>11</v>
      </c>
      <c r="F167" s="66" t="s">
        <v>205</v>
      </c>
      <c r="G167" s="66" t="s">
        <v>18</v>
      </c>
      <c r="H167" s="66" t="s">
        <v>206</v>
      </c>
      <c r="I167" s="68" t="s">
        <v>208</v>
      </c>
      <c r="J167" s="11">
        <v>181.2</v>
      </c>
      <c r="K167" s="8">
        <v>181.2</v>
      </c>
    </row>
    <row r="168" spans="1:11" x14ac:dyDescent="0.2">
      <c r="A168" s="46"/>
      <c r="B168" s="9" t="s">
        <v>209</v>
      </c>
      <c r="C168" s="19" t="s">
        <v>10</v>
      </c>
      <c r="D168" s="63" t="s">
        <v>115</v>
      </c>
      <c r="E168" s="64" t="s">
        <v>105</v>
      </c>
      <c r="F168" s="66"/>
      <c r="G168" s="66"/>
      <c r="H168" s="66"/>
      <c r="I168" s="68"/>
      <c r="J168" s="11">
        <f>J171+J170</f>
        <v>190</v>
      </c>
      <c r="K168" s="11">
        <f>+K170+K171</f>
        <v>190</v>
      </c>
    </row>
    <row r="169" spans="1:11" x14ac:dyDescent="0.2">
      <c r="A169" s="46"/>
      <c r="B169" s="9"/>
      <c r="C169" s="19" t="s">
        <v>10</v>
      </c>
      <c r="D169" s="63" t="s">
        <v>115</v>
      </c>
      <c r="E169" s="64" t="s">
        <v>105</v>
      </c>
      <c r="F169" s="66" t="s">
        <v>60</v>
      </c>
      <c r="G169" s="66" t="s">
        <v>18</v>
      </c>
      <c r="H169" s="66" t="s">
        <v>64</v>
      </c>
      <c r="I169" s="68"/>
      <c r="J169" s="124">
        <f>J170</f>
        <v>186</v>
      </c>
      <c r="K169" s="11">
        <f>K170</f>
        <v>186</v>
      </c>
    </row>
    <row r="170" spans="1:11" ht="22.5" x14ac:dyDescent="0.2">
      <c r="A170" s="46"/>
      <c r="B170" s="9" t="s">
        <v>145</v>
      </c>
      <c r="C170" s="19" t="s">
        <v>10</v>
      </c>
      <c r="D170" s="14">
        <v>10</v>
      </c>
      <c r="E170" s="125">
        <v>3</v>
      </c>
      <c r="F170" s="126">
        <v>94</v>
      </c>
      <c r="G170" s="126">
        <v>100</v>
      </c>
      <c r="H170" s="126">
        <v>28810</v>
      </c>
      <c r="I170" s="127">
        <v>240</v>
      </c>
      <c r="J170" s="124">
        <v>186</v>
      </c>
      <c r="K170" s="11">
        <v>186</v>
      </c>
    </row>
    <row r="171" spans="1:11" x14ac:dyDescent="0.2">
      <c r="A171" s="46"/>
      <c r="B171" s="9" t="s">
        <v>210</v>
      </c>
      <c r="C171" s="19" t="s">
        <v>10</v>
      </c>
      <c r="D171" s="63" t="s">
        <v>115</v>
      </c>
      <c r="E171" s="64" t="s">
        <v>105</v>
      </c>
      <c r="F171" s="66" t="s">
        <v>60</v>
      </c>
      <c r="G171" s="66" t="s">
        <v>18</v>
      </c>
      <c r="H171" s="66" t="s">
        <v>64</v>
      </c>
      <c r="I171" s="68"/>
      <c r="J171" s="11">
        <f>J172</f>
        <v>4</v>
      </c>
      <c r="K171" s="11">
        <f>K172</f>
        <v>4</v>
      </c>
    </row>
    <row r="172" spans="1:11" ht="22.5" x14ac:dyDescent="0.2">
      <c r="A172" s="46"/>
      <c r="B172" s="9" t="s">
        <v>211</v>
      </c>
      <c r="C172" s="19" t="s">
        <v>10</v>
      </c>
      <c r="D172" s="63" t="s">
        <v>115</v>
      </c>
      <c r="E172" s="64" t="s">
        <v>105</v>
      </c>
      <c r="F172" s="66" t="s">
        <v>60</v>
      </c>
      <c r="G172" s="66" t="s">
        <v>18</v>
      </c>
      <c r="H172" s="66" t="s">
        <v>64</v>
      </c>
      <c r="I172" s="68" t="s">
        <v>212</v>
      </c>
      <c r="J172" s="11">
        <v>4</v>
      </c>
      <c r="K172" s="8">
        <v>4</v>
      </c>
    </row>
    <row r="173" spans="1:11" x14ac:dyDescent="0.2">
      <c r="A173" s="46"/>
      <c r="B173" s="110" t="s">
        <v>213</v>
      </c>
      <c r="C173" s="50" t="s">
        <v>10</v>
      </c>
      <c r="D173" s="22" t="s">
        <v>62</v>
      </c>
      <c r="E173" s="22" t="s">
        <v>214</v>
      </c>
      <c r="F173" s="22"/>
      <c r="G173" s="22"/>
      <c r="H173" s="22"/>
      <c r="I173" s="109"/>
      <c r="J173" s="6">
        <f t="shared" ref="J173:K175" si="22">J174</f>
        <v>230</v>
      </c>
      <c r="K173" s="6">
        <f t="shared" si="22"/>
        <v>175.5</v>
      </c>
    </row>
    <row r="174" spans="1:11" x14ac:dyDescent="0.2">
      <c r="A174" s="46"/>
      <c r="B174" s="27" t="s">
        <v>215</v>
      </c>
      <c r="C174" s="50" t="s">
        <v>10</v>
      </c>
      <c r="D174" s="69" t="s">
        <v>62</v>
      </c>
      <c r="E174" s="69" t="s">
        <v>132</v>
      </c>
      <c r="F174" s="69"/>
      <c r="G174" s="69"/>
      <c r="H174" s="69"/>
      <c r="I174" s="111"/>
      <c r="J174" s="8">
        <f t="shared" si="22"/>
        <v>230</v>
      </c>
      <c r="K174" s="8">
        <f t="shared" si="22"/>
        <v>175.5</v>
      </c>
    </row>
    <row r="175" spans="1:11" ht="32.25" x14ac:dyDescent="0.2">
      <c r="A175" s="46"/>
      <c r="B175" s="107" t="s">
        <v>216</v>
      </c>
      <c r="C175" s="25" t="s">
        <v>10</v>
      </c>
      <c r="D175" s="22" t="s">
        <v>62</v>
      </c>
      <c r="E175" s="22" t="s">
        <v>132</v>
      </c>
      <c r="F175" s="22" t="s">
        <v>177</v>
      </c>
      <c r="G175" s="22" t="s">
        <v>18</v>
      </c>
      <c r="H175" s="22" t="s">
        <v>217</v>
      </c>
      <c r="I175" s="23"/>
      <c r="J175" s="6">
        <f t="shared" si="22"/>
        <v>230</v>
      </c>
      <c r="K175" s="6">
        <f t="shared" si="22"/>
        <v>175.5</v>
      </c>
    </row>
    <row r="176" spans="1:11" ht="22.5" x14ac:dyDescent="0.2">
      <c r="A176" s="46"/>
      <c r="B176" s="12" t="s">
        <v>218</v>
      </c>
      <c r="C176" s="19" t="s">
        <v>10</v>
      </c>
      <c r="D176" s="69" t="s">
        <v>62</v>
      </c>
      <c r="E176" s="69" t="s">
        <v>132</v>
      </c>
      <c r="F176" s="69" t="s">
        <v>177</v>
      </c>
      <c r="G176" s="69" t="s">
        <v>18</v>
      </c>
      <c r="H176" s="69" t="s">
        <v>217</v>
      </c>
      <c r="I176" s="92">
        <v>240</v>
      </c>
      <c r="J176" s="8">
        <v>230</v>
      </c>
      <c r="K176" s="8">
        <v>175.5</v>
      </c>
    </row>
    <row r="177" spans="1:11" x14ac:dyDescent="0.2">
      <c r="A177" s="46"/>
      <c r="B177" s="30" t="s">
        <v>219</v>
      </c>
      <c r="C177" s="128"/>
      <c r="D177" s="69"/>
      <c r="E177" s="69"/>
      <c r="F177" s="69"/>
      <c r="G177" s="69"/>
      <c r="H177" s="69"/>
      <c r="I177" s="69"/>
      <c r="J177" s="6">
        <f>J9+J74+J81+J87+J95+J130+J135+J164+J173</f>
        <v>48468.899999999994</v>
      </c>
      <c r="K177" s="6">
        <f>K9+K74+K81+K87+K95+K130+K135+K164+K173</f>
        <v>39568.5</v>
      </c>
    </row>
  </sheetData>
  <mergeCells count="10">
    <mergeCell ref="J2:K2"/>
    <mergeCell ref="A4:K5"/>
    <mergeCell ref="K7:K8"/>
    <mergeCell ref="L7:L8"/>
    <mergeCell ref="F8:H8"/>
    <mergeCell ref="A7:A8"/>
    <mergeCell ref="C7:C8"/>
    <mergeCell ref="D7:I7"/>
    <mergeCell ref="J7:J8"/>
    <mergeCell ref="F3:I3"/>
  </mergeCells>
  <pageMargins left="0.7" right="0.7" top="0.75" bottom="0.75" header="0.3" footer="0.3"/>
  <pageSetup paperSize="9" scale="57"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бух2</dc:creator>
  <cp:lastModifiedBy>бух2</cp:lastModifiedBy>
  <dcterms:created xsi:type="dcterms:W3CDTF">2020-03-13T06:12:09Z</dcterms:created>
  <dcterms:modified xsi:type="dcterms:W3CDTF">2020-05-21T09:13:00Z</dcterms:modified>
</cp:coreProperties>
</file>